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Титульный лист" sheetId="1" r:id="rId1"/>
    <sheet name="Объем БА СВОД" sheetId="3" r:id="rId2"/>
    <sheet name="КУ свод" sheetId="4" r:id="rId3"/>
    <sheet name="КУ в разрезе учрежд" sheetId="5" r:id="rId4"/>
    <sheet name="АУ, БУ свод" sheetId="6" r:id="rId5"/>
    <sheet name="АУ, БУ по годам" sheetId="8" r:id="rId6"/>
    <sheet name="Проект ПФХД АУ, БУ свод" sheetId="9" r:id="rId7"/>
    <sheet name="Проект ПФХД в разр АУ, БУ" sheetId="10" r:id="rId8"/>
  </sheets>
  <definedNames>
    <definedName name="_xlnm.Print_Area" localSheetId="5">'АУ, БУ по годам'!$A$1:$AK$48</definedName>
    <definedName name="_xlnm.Print_Area" localSheetId="4">'АУ, БУ свод'!$A$1:$AU$7</definedName>
    <definedName name="_xlnm.Print_Area" localSheetId="3">'КУ в разрезе учрежд'!$A$1:$J$31</definedName>
    <definedName name="_xlnm.Print_Area" localSheetId="2">'КУ свод'!$A$1:$F$30</definedName>
    <definedName name="_xlnm.Print_Area" localSheetId="1">'Объем БА СВОД'!$A$1:$M$14</definedName>
    <definedName name="_xlnm.Print_Area" localSheetId="6">'Проект ПФХД АУ, БУ свод'!$A$1:$AI$51</definedName>
    <definedName name="_xlnm.Print_Area" localSheetId="7">'Проект ПФХД в разр АУ, БУ'!$A$1:$M$13</definedName>
  </definedNames>
  <calcPr calcId="125725" iterateDelta="1E-4"/>
</workbook>
</file>

<file path=xl/calcChain.xml><?xml version="1.0" encoding="utf-8"?>
<calcChain xmlns="http://schemas.openxmlformats.org/spreadsheetml/2006/main">
  <c r="K13" i="3"/>
  <c r="K14"/>
  <c r="K12"/>
  <c r="H13"/>
  <c r="H14"/>
  <c r="H12"/>
  <c r="E13"/>
  <c r="E14"/>
  <c r="E12"/>
  <c r="B13"/>
  <c r="B14"/>
  <c r="B12"/>
  <c r="AK48" i="8"/>
  <c r="AK47"/>
  <c r="AK46"/>
  <c r="AK45"/>
  <c r="AK36"/>
  <c r="AK35"/>
  <c r="AK34"/>
  <c r="AK33"/>
  <c r="AK24"/>
  <c r="AK23"/>
  <c r="AK22"/>
  <c r="AK21"/>
  <c r="AK10"/>
  <c r="AK11"/>
  <c r="AK12"/>
  <c r="AK9"/>
  <c r="AH46"/>
  <c r="AH47"/>
  <c r="AH48"/>
  <c r="AH45"/>
  <c r="AH34"/>
  <c r="AH35"/>
  <c r="AH36"/>
  <c r="AH33"/>
  <c r="AH22"/>
  <c r="AH23"/>
  <c r="AH24"/>
  <c r="AH21"/>
  <c r="AH10"/>
  <c r="AH11"/>
  <c r="AH12"/>
  <c r="AH9"/>
  <c r="Q7" i="6"/>
  <c r="L7"/>
  <c r="G7"/>
  <c r="H11" i="10"/>
  <c r="C11"/>
  <c r="AB25" i="9"/>
  <c r="V25"/>
  <c r="H25"/>
  <c r="F25" s="1"/>
  <c r="AF14"/>
  <c r="AB14"/>
  <c r="Z14"/>
  <c r="V14"/>
  <c r="H14"/>
  <c r="F14" s="1"/>
  <c r="T24"/>
  <c r="AH24" s="1"/>
  <c r="T23"/>
  <c r="AH23" s="1"/>
  <c r="T22"/>
  <c r="AH22" s="1"/>
  <c r="T21"/>
  <c r="AH21" s="1"/>
  <c r="T20"/>
  <c r="AH20" s="1"/>
  <c r="T19"/>
  <c r="AH19" s="1"/>
  <c r="T18"/>
  <c r="AH18" s="1"/>
  <c r="T17"/>
  <c r="AH17" s="1"/>
  <c r="T16"/>
  <c r="AH16" s="1"/>
  <c r="T15"/>
  <c r="AH15" s="1"/>
  <c r="F15"/>
  <c r="F16"/>
  <c r="F17"/>
  <c r="F18"/>
  <c r="F19"/>
  <c r="F20"/>
  <c r="F21"/>
  <c r="F22"/>
  <c r="F23"/>
  <c r="F24"/>
  <c r="AF46" i="8"/>
  <c r="AF47"/>
  <c r="AF48"/>
  <c r="AF45"/>
  <c r="Q46"/>
  <c r="Q47"/>
  <c r="Q48"/>
  <c r="Q45"/>
  <c r="I46"/>
  <c r="I47"/>
  <c r="I48"/>
  <c r="I45"/>
  <c r="AF34"/>
  <c r="AF35"/>
  <c r="AF36"/>
  <c r="AF33"/>
  <c r="Q34"/>
  <c r="Q35"/>
  <c r="Q36"/>
  <c r="Q33"/>
  <c r="I34"/>
  <c r="I35"/>
  <c r="I36"/>
  <c r="I33"/>
  <c r="AF22"/>
  <c r="AF23"/>
  <c r="AF24"/>
  <c r="AF21"/>
  <c r="Q22"/>
  <c r="Q23"/>
  <c r="Q24"/>
  <c r="Q21"/>
  <c r="I22"/>
  <c r="I23"/>
  <c r="I24"/>
  <c r="I21"/>
  <c r="AF10"/>
  <c r="AF11"/>
  <c r="AF12"/>
  <c r="AF9"/>
  <c r="Q10"/>
  <c r="Q11"/>
  <c r="Q12"/>
  <c r="Q9"/>
  <c r="I10"/>
  <c r="I11"/>
  <c r="I12"/>
  <c r="I9"/>
  <c r="G9" i="5"/>
  <c r="H9"/>
  <c r="I9"/>
  <c r="F9"/>
  <c r="C9" i="4"/>
  <c r="D9"/>
  <c r="E9"/>
  <c r="B9"/>
  <c r="C10" i="3"/>
  <c r="D10"/>
  <c r="F10"/>
  <c r="G10"/>
  <c r="I10"/>
  <c r="J10"/>
  <c r="K10"/>
  <c r="L10"/>
  <c r="M10"/>
  <c r="B10"/>
  <c r="H10" l="1"/>
  <c r="E10"/>
  <c r="M11" i="10"/>
  <c r="T25" i="9"/>
  <c r="AH25" s="1"/>
  <c r="T14"/>
  <c r="AH14" s="1"/>
</calcChain>
</file>

<file path=xl/sharedStrings.xml><?xml version="1.0" encoding="utf-8"?>
<sst xmlns="http://schemas.openxmlformats.org/spreadsheetml/2006/main" count="369" uniqueCount="171">
  <si>
    <t>Муниципальное учреждение, оказывающее муниципальную услугу</t>
  </si>
  <si>
    <t>Бюджетная классификация</t>
  </si>
  <si>
    <t>Размер нормативных затрат с учетом корректирующих коэффициентов</t>
  </si>
  <si>
    <t>Затраты на уплату налогов, в качестве объекта налогообложения по которым признается имущество учреждения, тыс. рублей</t>
  </si>
  <si>
    <t>СПРАВОЧНО: Объем доходов от платных услуг (работ) в рамках выполнения муниципального задания, тыс. рублей</t>
  </si>
  <si>
    <t>Размер нормативных затрат на общехозяйственные нужды, тыс. рублей</t>
  </si>
  <si>
    <t>Оплата труда и взносы в государственные внебюджетные фонды труда, тыс. рублей</t>
  </si>
  <si>
    <t>Материальные запасы, приобретение движимого имущества, тыс. рублей</t>
  </si>
  <si>
    <t>Полное восстановление состава объектов особо ценного движимого имущества, тыс. рублей</t>
  </si>
  <si>
    <t>Иные затраты, тыс. рублей</t>
  </si>
  <si>
    <t>Коммунальные услуги</t>
  </si>
  <si>
    <t>Содержание объектов недвижимого имущества</t>
  </si>
  <si>
    <t>Содержание объектов особо ценного движимого имущества</t>
  </si>
  <si>
    <t>Услуги связи</t>
  </si>
  <si>
    <t>Транспортные услуги</t>
  </si>
  <si>
    <t>Полное восстановление состава объектов особо ценного движимого имущества</t>
  </si>
  <si>
    <t>Прочие общехозяйственные нужды</t>
  </si>
  <si>
    <t>Раздел</t>
  </si>
  <si>
    <t>Подраздел</t>
  </si>
  <si>
    <t>Целевая статья</t>
  </si>
  <si>
    <t>Вид расходов</t>
  </si>
  <si>
    <t>1.</t>
  </si>
  <si>
    <t>Учреждение 1 (наименование)</t>
  </si>
  <si>
    <t>2.</t>
  </si>
  <si>
    <t>Учреждение 2 (наименование)</t>
  </si>
  <si>
    <t>3.</t>
  </si>
  <si>
    <t>...</t>
  </si>
  <si>
    <t>Итого по учреждениям, подведомственным ГРБС</t>
  </si>
  <si>
    <t>2.1.2. Расчет объема бюджетных ассигнований на оказание муниципальных услуг (выполнение работ) на 20__ год (на очередной финансовый год)</t>
  </si>
  <si>
    <t>Размер нормативных затрат, непосредственно связанных с оказанием муниципальной услуги</t>
  </si>
  <si>
    <t>2.1.3. Расчет объема бюджетных ассигнований на оказание муниципальных услуг (выполнение работ) на 20__ год (на первый год планового периода)</t>
  </si>
  <si>
    <t>2.1.4. Расчет объема бюджетных ассигнований на оказание муниципальных услуг (выполнение работ) на 20__ год (на второй год планового периода)</t>
  </si>
  <si>
    <t>2.2. Аналитическое распределение объема бюджетных ассигнований на финансовое обеспечение деятельности муниципальных бюджетных и автономных учреждений Сортавальского муниципального района</t>
  </si>
  <si>
    <t>__________________________________________________________________________________</t>
  </si>
  <si>
    <t>(наименование ГРБС)</t>
  </si>
  <si>
    <t>Расходы, тыс. рублей</t>
  </si>
  <si>
    <t>Темп роста очередного финансового года к текущему финансовому году</t>
  </si>
  <si>
    <t>Код (XXX)</t>
  </si>
  <si>
    <t>наименование</t>
  </si>
  <si>
    <t>На 20__ год (на текущий финансовый год)</t>
  </si>
  <si>
    <t>На 20__ год (на очередной финансовый год)</t>
  </si>
  <si>
    <t>Всего</t>
  </si>
  <si>
    <t>в том числе за счет</t>
  </si>
  <si>
    <t>Субсидии на финансовое обеспечение муниципального задания</t>
  </si>
  <si>
    <t>Субсидии на иные цели</t>
  </si>
  <si>
    <t>Субсидии на осуществление капитальных вложений</t>
  </si>
  <si>
    <t>Собственных средств учреждений (объем доходов от платной деятельности)</t>
  </si>
  <si>
    <t>СПРАВОЧНО за счет средств от приносящей доход деятельности (прогноз)</t>
  </si>
  <si>
    <t>Итого по BP "100" &lt;*&gt;</t>
  </si>
  <si>
    <t>Расходы на выплаты персоналу в целях обеспечения выполнения функций муниципальными органами, казенными учреждениями органами управления государственными внебюджетными фондами</t>
  </si>
  <si>
    <t>111 &lt;*&gt;</t>
  </si>
  <si>
    <t>112 &lt;**&gt;</t>
  </si>
  <si>
    <t>119 &lt;*&gt;</t>
  </si>
  <si>
    <t>Итого по BP "200" &lt;***&gt;</t>
  </si>
  <si>
    <t>Закупка товаров, работ и услуг для обеспечения государственных (муниципальных) нужд</t>
  </si>
  <si>
    <t>Итого по BP "300" &lt;****&gt;</t>
  </si>
  <si>
    <t>Социальное обеспечение и иные выплаты населению</t>
  </si>
  <si>
    <t>Итого по BP "400" &lt;*****&gt;</t>
  </si>
  <si>
    <t>Итого по BP "800" &lt;******&gt;</t>
  </si>
  <si>
    <t>Иные бюджетные ассигнования</t>
  </si>
  <si>
    <t>ИТОГО</t>
  </si>
  <si>
    <t>X</t>
  </si>
  <si>
    <t>учетом  взносов в государственные внебюджетные фонды должны соответствовать</t>
  </si>
  <si>
    <t>настоящему  Порядку.</t>
  </si>
  <si>
    <t>ассигнований  на  осуществление  иных  выплат  персоналу   учреждений,   за</t>
  </si>
  <si>
    <t>исключением фонда оплаты труда" к настоящему Порядку.</t>
  </si>
  <si>
    <t>обеспечения муниципальных нужд должны соответствовать объемам, отраженным</t>
  </si>
  <si>
    <t>работ  и  услуг для обеспечения муниципальных нужд" к настоящему Порядку.</t>
  </si>
  <si>
    <t>ассигнований  на  уплату  налогов,  сборов   и   иных   платежей   органами</t>
  </si>
  <si>
    <t>Приложение 11</t>
  </si>
  <si>
    <t>к Порядку</t>
  </si>
  <si>
    <t>планирования бюджетных</t>
  </si>
  <si>
    <t>ассигнований бюджета</t>
  </si>
  <si>
    <t>на очередной финансовый год</t>
  </si>
  <si>
    <t>и на плановый период</t>
  </si>
  <si>
    <t>Главный распорядитель _____________________________________________________</t>
  </si>
  <si>
    <t>Код главного распорядителя ________________________________________________</t>
  </si>
  <si>
    <t>Единица измерения: тыс. руб.</t>
  </si>
  <si>
    <t xml:space="preserve">    1. Объем бюджетных ассигнований на финансовое обеспечение  деятельности</t>
  </si>
  <si>
    <t xml:space="preserve">        </t>
  </si>
  <si>
    <t xml:space="preserve">  Обоснования бюджетных ассигнований на финансовое обеспечение деятельности </t>
  </si>
  <si>
    <t>Наименование показателя</t>
  </si>
  <si>
    <t>Объем бюджетных ассигнований</t>
  </si>
  <si>
    <t>на 20__ год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</si>
  <si>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</si>
  <si>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</si>
  <si>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</si>
  <si>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</si>
  <si>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из них:</t>
  </si>
  <si>
    <t>фонд оплаты труда учреждений и взносы в государственные внебюджетные фонды</t>
  </si>
  <si>
    <t>оплата коммунальных услуг</t>
  </si>
  <si>
    <t>Общий объем средств по бюджетным, автономным и казенным учреждениям, всего:</t>
  </si>
  <si>
    <t>в том числе:</t>
  </si>
  <si>
    <t>по казенным учреждениям</t>
  </si>
  <si>
    <t>по бюджетным учреждениям</t>
  </si>
  <si>
    <t>по автономным учреждениям</t>
  </si>
  <si>
    <t xml:space="preserve"> 1.1. Аналитическое  распределение  объема  бюджетных   ассигнований  на</t>
  </si>
  <si>
    <t>финансовое  обеспечение  деятельности  муниципальных  казенных учреждений</t>
  </si>
  <si>
    <t>&lt;**&gt; (сводная форма по расходам казенных учреждений)</t>
  </si>
  <si>
    <t>Информация о показателях бюджетной сметы</t>
  </si>
  <si>
    <t>Объем ассигнований на финансовое обеспечение деятельности муниципальных казенных учреждений, всего:</t>
  </si>
  <si>
    <t>на фонд оплаты труда учреждений и взносы в государственные внебюджетные фонды &lt;1&gt;</t>
  </si>
  <si>
    <t>на закупку товаров, работ и услуг для обеспечения муниципальных нужд &lt;2&gt;</t>
  </si>
  <si>
    <t>на уплату налогов и сборов &lt;3&gt;</t>
  </si>
  <si>
    <t>на иные затраты учреждений &lt;4&gt;</t>
  </si>
  <si>
    <t>1.2. Аналитическое  распределение  объема  бюджетных  ассигнований   на</t>
  </si>
  <si>
    <t>финансовое обеспечение деятельности муниципальных казенных учреждений</t>
  </si>
  <si>
    <t>Объем бюджетных ассигнований, тыс. руб.</t>
  </si>
  <si>
    <t>на фонд оплаты труда учреждений с учетом взносов в государственные внебюджетные фонды &lt;1&gt;</t>
  </si>
  <si>
    <t>на закупку товаров, работ и услуг для обеспечения муниципальных  нужд &lt;2&gt;</t>
  </si>
  <si>
    <t xml:space="preserve">&lt;1&gt;  Объемы  бюджетных  ассигнований  на фонд оплаты труда учреждений с учетом  взносов в государственные внебюджетные фонды </t>
  </si>
  <si>
    <t xml:space="preserve"> работ  и  услуг для обеспечения муниципальных нужд" к настоящему Порядку.</t>
  </si>
  <si>
    <t>"Обоснования  бюджетных ассигнований  на  уплату  налогов,  сборов и   иных   платежей органами местного самоуправления</t>
  </si>
  <si>
    <t>за исключением фонда оплаты труда" к настоящему Порядку.</t>
  </si>
  <si>
    <t xml:space="preserve">&lt;2&gt; Объемы бюджетных ассигнований на закупку товаров, работ и услуг для обеспечения муниципальных нужд  должны </t>
  </si>
  <si>
    <t xml:space="preserve">&lt;4&gt; Объемы бюджетных  ассигнований  на  иные  затраты учреждений должны соответствовать объемам,  отраженным </t>
  </si>
  <si>
    <t>2.1. Расчет объема бюджетных ассигнований на оказание муниципальных услуг (выполнение работ) автономными и бюджетными муниципальными учреждениями (сводная форма по расходам автономных и бюджетных муниципальных учреждений) &lt;***&gt;</t>
  </si>
  <si>
    <t>Муниципальное учреждение, оказывающее муниципальнуюуслугу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</si>
  <si>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</si>
  <si>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</si>
  <si>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</si>
  <si>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</si>
  <si>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>Объем субсидии на финансовое обеспечение выполнения муниципального задания, тыс. рублей</t>
  </si>
  <si>
    <t>СПРАВОЧНО: Объем доходов от оказания платных услуг (выполнения работ), тыс. рублей</t>
  </si>
  <si>
    <t>Объем субсидии на финансовое обеспечение выполнения муниципального задания), тыс. рублей</t>
  </si>
  <si>
    <t>Бюджетные учреждения</t>
  </si>
  <si>
    <t>Автономные учреждения</t>
  </si>
  <si>
    <t>2.1.1. Расчет объема бюджетных ассигнований на оказание муниципальных услуг (выполнение работ) на 20__ год (на текущий финансовый год)</t>
  </si>
  <si>
    <t>Темп роста, очередного финансового года к текущему финансовому году</t>
  </si>
  <si>
    <t>код</t>
  </si>
  <si>
    <t>Субсидии на финансовое обеспечение муниципального  задания</t>
  </si>
  <si>
    <r>
      <t xml:space="preserve">13 = </t>
    </r>
    <r>
      <rPr>
        <sz val="10"/>
        <color rgb="FF0000FF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 / </t>
    </r>
    <r>
      <rPr>
        <sz val="10"/>
        <color rgb="FF0000FF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x 100</t>
    </r>
  </si>
  <si>
    <t>&lt;*&gt; Объемы  бюджетных  ассигнований  на фонд оплаты труда учреждений с</t>
  </si>
  <si>
    <t>&lt;**&gt; Объемы бюджетных  ассигнований  на  иные  затраты учреждений должны</t>
  </si>
  <si>
    <t>&lt;***&gt; Объемы бюджетных ассигнований на закупку товаров, работ и услуг для</t>
  </si>
  <si>
    <r>
      <t>Объем средств, необходимых для выполнения муниципальногозадания, с учетом значения отраслевого, территориального коэффициента, тыс. рублей (</t>
    </r>
    <r>
      <rPr>
        <sz val="9"/>
        <color rgb="FF0000FF"/>
        <rFont val="Times New Roman"/>
        <family val="1"/>
        <charset val="204"/>
      </rPr>
      <t>гр. 7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12</t>
    </r>
    <r>
      <rPr>
        <sz val="9"/>
        <color theme="1"/>
        <rFont val="Times New Roman"/>
        <family val="1"/>
        <charset val="204"/>
      </rPr>
      <t>)</t>
    </r>
  </si>
  <si>
    <r>
      <t>Объем субсидии из бюджета Сортавальского муниципального района на финансовое обеспечение выполнения муниципального задания с учетом ассигнований на уплату налогов, тыс. рублей (</t>
    </r>
    <r>
      <rPr>
        <sz val="9"/>
        <color rgb="FF0000FF"/>
        <rFont val="Times New Roman"/>
        <family val="1"/>
        <charset val="204"/>
      </rPr>
      <t>гр. 21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22</t>
    </r>
    <r>
      <rPr>
        <sz val="9"/>
        <color theme="1"/>
        <rFont val="Times New Roman"/>
        <family val="1"/>
        <charset val="204"/>
      </rPr>
      <t xml:space="preserve">) - </t>
    </r>
    <r>
      <rPr>
        <sz val="9"/>
        <color rgb="FF0000FF"/>
        <rFont val="Times New Roman"/>
        <family val="1"/>
        <charset val="204"/>
      </rPr>
      <t>гр. 24</t>
    </r>
  </si>
  <si>
    <r>
      <t>ИТОГО объем ассигнований на осуществление затрат, связанных с непосредственным оказанием муниципальной услуги (</t>
    </r>
    <r>
      <rPr>
        <sz val="9"/>
        <color rgb="FF0000FF"/>
        <rFont val="Times New Roman"/>
        <family val="1"/>
        <charset val="204"/>
      </rPr>
      <t>гр. 8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9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10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11</t>
    </r>
    <r>
      <rPr>
        <sz val="9"/>
        <color theme="1"/>
        <rFont val="Times New Roman"/>
        <family val="1"/>
        <charset val="204"/>
      </rPr>
      <t>), тыс. рублей</t>
    </r>
  </si>
  <si>
    <r>
      <t>ИТОГО объем ассигнований на общехозяйственные нужды (</t>
    </r>
    <r>
      <rPr>
        <sz val="9"/>
        <color rgb="FF0000FF"/>
        <rFont val="Times New Roman"/>
        <family val="1"/>
        <charset val="204"/>
      </rPr>
      <t>гр. 13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14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15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16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17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18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19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гр. 20</t>
    </r>
    <r>
      <rPr>
        <sz val="9"/>
        <color theme="1"/>
        <rFont val="Times New Roman"/>
        <family val="1"/>
        <charset val="204"/>
      </rPr>
      <t>), тыс. рублей</t>
    </r>
  </si>
  <si>
    <t>Оплата труда (в том числе начисления на выплаты по оплате труда) работников, которые не принимают непосредственного участия в оказании муниципальной услуги</t>
  </si>
  <si>
    <r>
      <t xml:space="preserve">13 = </t>
    </r>
    <r>
      <rPr>
        <sz val="8"/>
        <color rgb="FF0000FF"/>
        <rFont val="Times New Roman"/>
        <family val="1"/>
        <charset val="204"/>
      </rPr>
      <t>8</t>
    </r>
    <r>
      <rPr>
        <sz val="8"/>
        <color theme="1"/>
        <rFont val="Times New Roman"/>
        <family val="1"/>
        <charset val="204"/>
      </rPr>
      <t xml:space="preserve"> / </t>
    </r>
    <r>
      <rPr>
        <sz val="8"/>
        <color rgb="FF0000FF"/>
        <rFont val="Times New Roman"/>
        <family val="1"/>
        <charset val="204"/>
      </rPr>
      <t>3</t>
    </r>
    <r>
      <rPr>
        <sz val="8"/>
        <color theme="1"/>
        <rFont val="Times New Roman"/>
        <family val="1"/>
        <charset val="204"/>
      </rPr>
      <t xml:space="preserve"> x 100</t>
    </r>
  </si>
  <si>
    <t>_______________________________________________________________________________________________________</t>
  </si>
  <si>
    <t>в том числе в разрезе казеных учреждений:</t>
  </si>
  <si>
    <r>
      <t xml:space="preserve">Капитальные вложения в объекты </t>
    </r>
    <r>
      <rPr>
        <sz val="8"/>
        <rFont val="Times New Roman"/>
        <family val="1"/>
        <charset val="204"/>
      </rPr>
      <t xml:space="preserve">государственной </t>
    </r>
    <r>
      <rPr>
        <sz val="8"/>
        <color theme="1"/>
        <rFont val="Times New Roman"/>
        <family val="1"/>
        <charset val="204"/>
      </rPr>
      <t>(муниципальной) собственности</t>
    </r>
  </si>
  <si>
    <t>Коэффициент сбалансироваанности</t>
  </si>
  <si>
    <r>
      <t xml:space="preserve">Итого объем субсидии на финансовое обеспечение выполнения муниципального задания, с учетом ассигнований на уплату налогов с коэффициентом сбалансированности, тыс.рублей </t>
    </r>
    <r>
      <rPr>
        <b/>
        <sz val="9"/>
        <color rgb="FF0066FF"/>
        <rFont val="Times New Roman"/>
        <family val="1"/>
        <charset val="204"/>
      </rPr>
      <t>(гр. 23 х гр.25)</t>
    </r>
  </si>
  <si>
    <t>объемам,  отраженным  в приложении 4 "Обоснование бюджетных ассигнований на</t>
  </si>
  <si>
    <t>соответствовать объемам,  отраженным  в приложении 5 "Обоснование бюджетных</t>
  </si>
  <si>
    <t>в приложении 7 "Обоснование  бюджетных  ассигнований  на  закупку  товаров,</t>
  </si>
  <si>
    <r>
      <t xml:space="preserve">&lt;******&gt; </t>
    </r>
    <r>
      <rPr>
        <sz val="10"/>
        <rFont val="Times New Roman"/>
        <family val="1"/>
        <charset val="204"/>
      </rPr>
      <t>Объемы  бюджетных ассигнований на уплату налогов  и  сборов  должны</t>
    </r>
  </si>
  <si>
    <t>соответствовать объемам, отраженным в приложении 8  "Обоснования  бюджетных</t>
  </si>
  <si>
    <t xml:space="preserve">должны соответствовать объемам,  отраженным  в приложении 4 "Обоснование бюджетных ассигнований на оплату  труда  работников  </t>
  </si>
  <si>
    <t>соответствовать объемам, отраженным в приложении 7 "Обоснование  бюджетных  ассигнований   на  закупку  товаров,</t>
  </si>
  <si>
    <t xml:space="preserve"> &lt;3&gt; Объемы  бюджетных ассигнований на уплату налогов  и  сборов  должны соответствовать объемам, отраженным  в приложении 8  </t>
  </si>
  <si>
    <t xml:space="preserve"> в приложении 5 "Обоснование бюджетных ассигнований  на  осуществление  иных  выплат  персоналу   учреждений,</t>
  </si>
  <si>
    <t>&lt;*&gt; Формы формируются на основании заполненных данных в приложениях 4,5,7,8 настоящего Порядка.</t>
  </si>
  <si>
    <t>&lt;**&gt; Формы формируются на основании заполненных данных в приложениях 4,5,7,8 настоящего Порядка.</t>
  </si>
  <si>
    <t>Сортавальского муниципального округа</t>
  </si>
  <si>
    <t xml:space="preserve">     муниципальных учреждений Сортавальского муниципального округа за счет средств бюджета Сортавальского муниципального округа</t>
  </si>
  <si>
    <t>муниципальных учреждений Сортавальского муниципального округа(сводная форма) &lt;*&gt;</t>
  </si>
  <si>
    <t>муниципальных учреждений  Сортавальского муниципального округа" к настоящему  Порядку.</t>
  </si>
  <si>
    <t xml:space="preserve"> Сортавальского муниципального округа и муниципальными бюджетными учреждениями" к настоящему Порядку.</t>
  </si>
  <si>
    <t>Наименование муниципального казенного учреждения Сортавальского муниципального округа</t>
  </si>
  <si>
    <t xml:space="preserve"> Сортавальского муниципального округа  и муниципальными бюджетными учреждениями" к настоящему Порядку.</t>
  </si>
  <si>
    <t>Свод проектов планов финансово-хозяйственной деятельности (далее - ПФХД) бюджетных и автономных учреждений Сортавальского муниципального округа по ГРБС</t>
  </si>
  <si>
    <t>оплату  труда  работников  муниципальных учреждений Сортавальского муниципального округа" к</t>
  </si>
  <si>
    <t>&lt;****&gt; Обоснование бюджетных ассигнований на социальное обеспечение и иные выплаты населению должны соответствовать объемам, отраженным в приложении 14 "Обоснование бюджетных ассигнований на обеспечение публичных нормативных обязательств Сортавальского муниципального округа" и приложении 15 "Обоснование бюджетных ассигнований на выплаты гражданам (за исключением бюджетных ассигнований на обеспечение публичных нормативных обязательств)" к настоящему Порядку.</t>
  </si>
  <si>
    <t>&lt;*****&gt; Обоснование бюджетных ассигнований на капитальные вложения в объекты государственной (муниципальной) собственности должны соответствовать объемам, отраженным в приложении 13 "Обоснование бюджетных ассигнований на осуществление бюджетных инвестиций в объекты капитального строительства муниципальной собственности Сортавальского муниципального округа или на приобретение объектов недвижимого имущества в муниципальную собственность Сортавальского муниципального округа, на предоставление субсидий и бюджетных инвестиций юридическим лицам, не являющимся муниципальными учреждениями Сортавальского муниципального округа и муниципальными унитарными предприятиями Сортавальского муниципального округа, в объекты капитального строительства или на приобретение объектов недвижимого имущества, а также на предоставление субсидий на осуществление капитальных вложений в объекты капитального строительства муниципальной собственности Сортавальского  муниципального округа или приобретение объектов недвижимого имущества в муниципальную собственность Сортавальского муниципального округа (капитальные вложения) на 20__ год и на плановый период 20__ и 20__ годов" к настоящему Порядку.</t>
  </si>
  <si>
    <t>местного самоуправления Сортавальского муниципального округа и муниципальными бюджетными учреждениями" к настоящему Порядку.</t>
  </si>
  <si>
    <t>2.2.1. Проект ПФХД бюджетного (автономного) учреждения Сортавальского муниципального  округа</t>
  </si>
  <si>
    <t>Наименование бюджетного (автономного) учреждения Сортавальского муниципального округа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</si>
</sst>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66FF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0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8" fillId="0" borderId="0" xfId="0" applyFont="1"/>
    <xf numFmtId="0" fontId="16" fillId="0" borderId="0" xfId="0" applyFont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17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165" fontId="8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6" fillId="0" borderId="0" xfId="0" applyFont="1" applyAlignment="1"/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view="pageBreakPreview" zoomScale="60" zoomScaleNormal="100" workbookViewId="0">
      <selection activeCell="R17" sqref="R17"/>
    </sheetView>
  </sheetViews>
  <sheetFormatPr defaultRowHeight="15"/>
  <cols>
    <col min="4" max="4" width="8.140625" customWidth="1"/>
    <col min="5" max="5" width="7.28515625" customWidth="1"/>
    <col min="7" max="7" width="13" customWidth="1"/>
    <col min="9" max="9" width="11.28515625" customWidth="1"/>
    <col min="11" max="11" width="4.28515625" customWidth="1"/>
    <col min="13" max="13" width="2.5703125" customWidth="1"/>
    <col min="15" max="15" width="2.85546875" customWidth="1"/>
    <col min="19" max="19" width="4.7109375" customWidth="1"/>
    <col min="21" max="21" width="3.28515625" customWidth="1"/>
    <col min="23" max="23" width="8.5703125" customWidth="1"/>
    <col min="25" max="25" width="3.140625" customWidth="1"/>
    <col min="27" max="27" width="7" customWidth="1"/>
    <col min="29" max="29" width="4.7109375" customWidth="1"/>
    <col min="31" max="31" width="4" customWidth="1"/>
  </cols>
  <sheetData>
    <row r="1" spans="1: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  <c r="Q2" s="13"/>
      <c r="R2" s="13"/>
      <c r="S2" s="13"/>
      <c r="T2" s="12" t="s">
        <v>69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3"/>
      <c r="Q3" s="13"/>
      <c r="R3" s="13"/>
      <c r="S3" s="13"/>
      <c r="T3" s="12" t="s">
        <v>70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"/>
      <c r="Q4" s="58" t="s">
        <v>71</v>
      </c>
      <c r="R4" s="58"/>
      <c r="S4" s="58"/>
      <c r="T4" s="58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4"/>
      <c r="Q5" s="58" t="s">
        <v>72</v>
      </c>
      <c r="R5" s="58"/>
      <c r="S5" s="58"/>
      <c r="T5" s="58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8" t="s">
        <v>157</v>
      </c>
      <c r="Q6" s="58"/>
      <c r="R6" s="58"/>
      <c r="S6" s="58"/>
      <c r="T6" s="58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>
      <c r="P7" s="59" t="s">
        <v>73</v>
      </c>
      <c r="Q7" s="59"/>
      <c r="R7" s="59"/>
      <c r="S7" s="59"/>
      <c r="T7" s="59"/>
    </row>
    <row r="8" spans="1:35">
      <c r="P8" s="59" t="s">
        <v>74</v>
      </c>
      <c r="Q8" s="59"/>
      <c r="R8" s="59"/>
      <c r="S8" s="59"/>
      <c r="T8" s="59"/>
    </row>
    <row r="10" spans="1:35" ht="28.5" customHeight="1">
      <c r="B10" s="8"/>
      <c r="C10" s="8"/>
      <c r="D10" s="8"/>
      <c r="E10" s="56" t="s">
        <v>80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8"/>
      <c r="R10" s="8"/>
      <c r="S10" s="8"/>
      <c r="T10" s="8"/>
    </row>
    <row r="11" spans="1:35" ht="40.5" customHeight="1">
      <c r="B11" s="8"/>
      <c r="C11" s="9"/>
      <c r="D11" s="8"/>
      <c r="E11" s="55" t="s">
        <v>158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9"/>
      <c r="R11" s="9"/>
      <c r="S11" s="9"/>
      <c r="T11" s="8"/>
    </row>
    <row r="12" spans="1:35" ht="18.75">
      <c r="B12" s="10" t="s">
        <v>79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35" ht="18.75"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35" ht="18.75">
      <c r="B14" s="57" t="s">
        <v>75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8"/>
      <c r="T14" s="8"/>
    </row>
    <row r="15" spans="1:35" ht="18.75">
      <c r="B15" s="57" t="s">
        <v>76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8"/>
      <c r="T15" s="8"/>
    </row>
    <row r="16" spans="1:35" ht="18.75">
      <c r="B16" s="11" t="s">
        <v>77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8"/>
      <c r="T16" s="8"/>
    </row>
    <row r="17" spans="2:20" ht="18.75"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2:20" ht="18.75">
      <c r="B18" s="1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21" spans="2:20" ht="18.7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</sheetData>
  <mergeCells count="9">
    <mergeCell ref="E11:P11"/>
    <mergeCell ref="E10:P10"/>
    <mergeCell ref="B14:R14"/>
    <mergeCell ref="B15:R15"/>
    <mergeCell ref="Q4:T4"/>
    <mergeCell ref="Q5:T5"/>
    <mergeCell ref="P6:T6"/>
    <mergeCell ref="P7:T7"/>
    <mergeCell ref="P8:T8"/>
  </mergeCells>
  <pageMargins left="0.70866141732283472" right="0.70866141732283472" top="1.1417322834645669" bottom="0.74803149606299213" header="0.31496062992125984" footer="0.31496062992125984"/>
  <pageSetup paperSize="9" scale="7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4"/>
  <sheetViews>
    <sheetView view="pageBreakPreview" zoomScale="60" zoomScaleNormal="100" workbookViewId="0">
      <selection activeCell="A3" sqref="A3"/>
    </sheetView>
  </sheetViews>
  <sheetFormatPr defaultRowHeight="15"/>
  <cols>
    <col min="1" max="1" width="13.85546875" customWidth="1"/>
    <col min="2" max="2" width="7.28515625" customWidth="1"/>
    <col min="3" max="3" width="10.7109375" customWidth="1"/>
    <col min="4" max="4" width="8.85546875" customWidth="1"/>
    <col min="5" max="5" width="8" customWidth="1"/>
    <col min="6" max="6" width="10.85546875" customWidth="1"/>
    <col min="7" max="7" width="9.42578125" customWidth="1"/>
    <col min="8" max="8" width="8.140625" customWidth="1"/>
    <col min="9" max="9" width="11" customWidth="1"/>
    <col min="10" max="10" width="9" customWidth="1"/>
    <col min="11" max="11" width="7.7109375" customWidth="1"/>
    <col min="12" max="12" width="10.5703125" customWidth="1"/>
    <col min="13" max="13" width="10" customWidth="1"/>
  </cols>
  <sheetData>
    <row r="1" spans="1:19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s="36" customFormat="1">
      <c r="A2" s="61" t="s">
        <v>159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6"/>
      <c r="N2" s="7"/>
      <c r="O2" s="7"/>
      <c r="P2" s="7"/>
      <c r="Q2" s="7"/>
      <c r="R2" s="7"/>
      <c r="S2" s="6"/>
    </row>
    <row r="3" spans="1:19" s="36" customFormat="1"/>
    <row r="4" spans="1:19">
      <c r="A4" s="63" t="s">
        <v>81</v>
      </c>
      <c r="B4" s="60" t="s">
        <v>82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9">
      <c r="A5" s="64"/>
      <c r="B5" s="60" t="s">
        <v>83</v>
      </c>
      <c r="C5" s="60"/>
      <c r="D5" s="60"/>
      <c r="E5" s="60" t="s">
        <v>83</v>
      </c>
      <c r="F5" s="60"/>
      <c r="G5" s="60"/>
      <c r="H5" s="60" t="s">
        <v>83</v>
      </c>
      <c r="I5" s="60"/>
      <c r="J5" s="60"/>
      <c r="K5" s="60" t="s">
        <v>83</v>
      </c>
      <c r="L5" s="60"/>
      <c r="M5" s="60"/>
    </row>
    <row r="6" spans="1:19" ht="25.5" customHeight="1">
      <c r="A6" s="64"/>
      <c r="B6" s="60" t="s">
        <v>84</v>
      </c>
      <c r="C6" s="60"/>
      <c r="D6" s="60"/>
      <c r="E6" s="60" t="s">
        <v>85</v>
      </c>
      <c r="F6" s="60"/>
      <c r="G6" s="60"/>
      <c r="H6" s="60" t="s">
        <v>86</v>
      </c>
      <c r="I6" s="60"/>
      <c r="J6" s="60"/>
      <c r="K6" s="60" t="s">
        <v>87</v>
      </c>
      <c r="L6" s="60"/>
      <c r="M6" s="60"/>
    </row>
    <row r="7" spans="1:19">
      <c r="A7" s="64"/>
      <c r="B7" s="60" t="s">
        <v>41</v>
      </c>
      <c r="C7" s="60" t="s">
        <v>88</v>
      </c>
      <c r="D7" s="60"/>
      <c r="E7" s="60" t="s">
        <v>41</v>
      </c>
      <c r="F7" s="60" t="s">
        <v>88</v>
      </c>
      <c r="G7" s="60"/>
      <c r="H7" s="60" t="s">
        <v>41</v>
      </c>
      <c r="I7" s="60" t="s">
        <v>88</v>
      </c>
      <c r="J7" s="60"/>
      <c r="K7" s="60" t="s">
        <v>41</v>
      </c>
      <c r="L7" s="60" t="s">
        <v>88</v>
      </c>
      <c r="M7" s="60"/>
    </row>
    <row r="8" spans="1:19" ht="119.25" customHeight="1">
      <c r="A8" s="65"/>
      <c r="B8" s="60"/>
      <c r="C8" s="17" t="s">
        <v>89</v>
      </c>
      <c r="D8" s="17" t="s">
        <v>90</v>
      </c>
      <c r="E8" s="60"/>
      <c r="F8" s="17" t="s">
        <v>89</v>
      </c>
      <c r="G8" s="17" t="s">
        <v>90</v>
      </c>
      <c r="H8" s="60"/>
      <c r="I8" s="17" t="s">
        <v>89</v>
      </c>
      <c r="J8" s="17" t="s">
        <v>90</v>
      </c>
      <c r="K8" s="60"/>
      <c r="L8" s="17" t="s">
        <v>89</v>
      </c>
      <c r="M8" s="17" t="s">
        <v>90</v>
      </c>
    </row>
    <row r="9" spans="1:19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9" ht="93" customHeight="1">
      <c r="A10" s="23" t="s">
        <v>91</v>
      </c>
      <c r="B10" s="24">
        <f>B12+B13+B14</f>
        <v>0</v>
      </c>
      <c r="C10" s="24">
        <f t="shared" ref="C10:M10" si="0">C12+C13+C14</f>
        <v>0</v>
      </c>
      <c r="D10" s="24">
        <f t="shared" si="0"/>
        <v>0</v>
      </c>
      <c r="E10" s="24">
        <f t="shared" si="0"/>
        <v>0</v>
      </c>
      <c r="F10" s="24">
        <f t="shared" si="0"/>
        <v>0</v>
      </c>
      <c r="G10" s="24">
        <f t="shared" si="0"/>
        <v>0</v>
      </c>
      <c r="H10" s="24">
        <f t="shared" si="0"/>
        <v>0</v>
      </c>
      <c r="I10" s="24">
        <f t="shared" si="0"/>
        <v>0</v>
      </c>
      <c r="J10" s="24">
        <f t="shared" si="0"/>
        <v>0</v>
      </c>
      <c r="K10" s="24">
        <f t="shared" si="0"/>
        <v>0</v>
      </c>
      <c r="L10" s="24">
        <f t="shared" si="0"/>
        <v>0</v>
      </c>
      <c r="M10" s="24">
        <f t="shared" si="0"/>
        <v>0</v>
      </c>
    </row>
    <row r="11" spans="1:19">
      <c r="A11" s="23" t="s">
        <v>92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9" ht="27" customHeight="1">
      <c r="A12" s="23" t="s">
        <v>93</v>
      </c>
      <c r="B12" s="34">
        <f>C12+D12</f>
        <v>0</v>
      </c>
      <c r="C12" s="34"/>
      <c r="D12" s="34"/>
      <c r="E12" s="34">
        <f>F12+G12</f>
        <v>0</v>
      </c>
      <c r="F12" s="34"/>
      <c r="G12" s="34"/>
      <c r="H12" s="34">
        <f>I12+J12</f>
        <v>0</v>
      </c>
      <c r="I12" s="34"/>
      <c r="J12" s="34"/>
      <c r="K12" s="34">
        <f>L12+M12</f>
        <v>0</v>
      </c>
      <c r="L12" s="34"/>
      <c r="M12" s="34"/>
    </row>
    <row r="13" spans="1:19" ht="31.5" customHeight="1">
      <c r="A13" s="23" t="s">
        <v>94</v>
      </c>
      <c r="B13" s="34">
        <f t="shared" ref="B13:B14" si="1">C13+D13</f>
        <v>0</v>
      </c>
      <c r="C13" s="34"/>
      <c r="D13" s="34"/>
      <c r="E13" s="34">
        <f t="shared" ref="E13:E14" si="2">F13+G13</f>
        <v>0</v>
      </c>
      <c r="F13" s="34"/>
      <c r="G13" s="34"/>
      <c r="H13" s="34">
        <f t="shared" ref="H13:H14" si="3">I13+J13</f>
        <v>0</v>
      </c>
      <c r="I13" s="34"/>
      <c r="J13" s="34"/>
      <c r="K13" s="34">
        <f t="shared" ref="K13:K14" si="4">L13+M13</f>
        <v>0</v>
      </c>
      <c r="L13" s="34"/>
      <c r="M13" s="34"/>
    </row>
    <row r="14" spans="1:19" ht="30" customHeight="1">
      <c r="A14" s="23" t="s">
        <v>95</v>
      </c>
      <c r="B14" s="34">
        <f t="shared" si="1"/>
        <v>0</v>
      </c>
      <c r="C14" s="34"/>
      <c r="D14" s="34"/>
      <c r="E14" s="34">
        <f t="shared" si="2"/>
        <v>0</v>
      </c>
      <c r="F14" s="34"/>
      <c r="G14" s="34"/>
      <c r="H14" s="34">
        <f t="shared" si="3"/>
        <v>0</v>
      </c>
      <c r="I14" s="34"/>
      <c r="J14" s="34"/>
      <c r="K14" s="34">
        <f t="shared" si="4"/>
        <v>0</v>
      </c>
      <c r="L14" s="34"/>
      <c r="M14" s="34"/>
    </row>
  </sheetData>
  <mergeCells count="20">
    <mergeCell ref="A1:S1"/>
    <mergeCell ref="E7:E8"/>
    <mergeCell ref="F7:G7"/>
    <mergeCell ref="H7:H8"/>
    <mergeCell ref="I7:J7"/>
    <mergeCell ref="A4:A8"/>
    <mergeCell ref="B4:M4"/>
    <mergeCell ref="B5:D5"/>
    <mergeCell ref="B6:D6"/>
    <mergeCell ref="E5:G5"/>
    <mergeCell ref="E6:G6"/>
    <mergeCell ref="H5:J5"/>
    <mergeCell ref="H6:J6"/>
    <mergeCell ref="K5:M5"/>
    <mergeCell ref="K6:M6"/>
    <mergeCell ref="K7:K8"/>
    <mergeCell ref="L7:M7"/>
    <mergeCell ref="B7:B8"/>
    <mergeCell ref="C7:D7"/>
    <mergeCell ref="A2:L2"/>
  </mergeCells>
  <pageMargins left="0.70866141732283472" right="0.70866141732283472" top="1.1417322834645669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30"/>
  <sheetViews>
    <sheetView tabSelected="1" view="pageBreakPreview" zoomScale="60" zoomScaleNormal="100" workbookViewId="0">
      <selection activeCell="J23" sqref="J23"/>
    </sheetView>
  </sheetViews>
  <sheetFormatPr defaultRowHeight="15"/>
  <cols>
    <col min="1" max="1" width="43.28515625" customWidth="1"/>
    <col min="2" max="2" width="16.140625" customWidth="1"/>
    <col min="3" max="3" width="16" customWidth="1"/>
    <col min="4" max="4" width="18" customWidth="1"/>
    <col min="5" max="5" width="18.5703125" customWidth="1"/>
  </cols>
  <sheetData>
    <row r="1" spans="1:47" ht="17.25" customHeight="1">
      <c r="A1" s="61" t="s">
        <v>96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47" ht="16.5" customHeight="1">
      <c r="A2" s="61" t="s">
        <v>97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47" ht="16.5" customHeight="1">
      <c r="A3" s="61" t="s">
        <v>98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4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47">
      <c r="A5" s="68" t="s">
        <v>99</v>
      </c>
      <c r="B5" s="71" t="s">
        <v>82</v>
      </c>
      <c r="C5" s="71"/>
      <c r="D5" s="71"/>
      <c r="E5" s="71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47">
      <c r="A6" s="69"/>
      <c r="B6" s="19" t="s">
        <v>83</v>
      </c>
      <c r="C6" s="19" t="s">
        <v>83</v>
      </c>
      <c r="D6" s="19" t="s">
        <v>83</v>
      </c>
      <c r="E6" s="19" t="s">
        <v>83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47" ht="45">
      <c r="A7" s="70"/>
      <c r="B7" s="19" t="s">
        <v>84</v>
      </c>
      <c r="C7" s="19" t="s">
        <v>85</v>
      </c>
      <c r="D7" s="19" t="s">
        <v>86</v>
      </c>
      <c r="E7" s="19" t="s">
        <v>87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47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47" ht="58.5" customHeight="1">
      <c r="A9" s="22" t="s">
        <v>100</v>
      </c>
      <c r="B9" s="32">
        <f>B11+B12+B13+B14</f>
        <v>0</v>
      </c>
      <c r="C9" s="32">
        <f t="shared" ref="C9:E9" si="0">C11+C12+C13+C14</f>
        <v>0</v>
      </c>
      <c r="D9" s="32">
        <f t="shared" si="0"/>
        <v>0</v>
      </c>
      <c r="E9" s="32">
        <f t="shared" si="0"/>
        <v>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47" ht="21" customHeight="1">
      <c r="A10" s="22" t="s">
        <v>92</v>
      </c>
      <c r="B10" s="21"/>
      <c r="C10" s="21"/>
      <c r="D10" s="21"/>
      <c r="E10" s="2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47" ht="44.25" customHeight="1">
      <c r="A11" s="22" t="s">
        <v>101</v>
      </c>
      <c r="B11" s="21"/>
      <c r="C11" s="21"/>
      <c r="D11" s="21"/>
      <c r="E11" s="2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47" ht="30">
      <c r="A12" s="22" t="s">
        <v>102</v>
      </c>
      <c r="B12" s="21"/>
      <c r="C12" s="21"/>
      <c r="D12" s="21"/>
      <c r="E12" s="21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47" ht="22.5" customHeight="1">
      <c r="A13" s="22" t="s">
        <v>103</v>
      </c>
      <c r="B13" s="21"/>
      <c r="C13" s="21"/>
      <c r="D13" s="21"/>
      <c r="E13" s="2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47" ht="22.5" customHeight="1">
      <c r="A14" s="22" t="s">
        <v>104</v>
      </c>
      <c r="B14" s="21"/>
      <c r="C14" s="21"/>
      <c r="D14" s="21"/>
      <c r="E14" s="2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4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47">
      <c r="A16" s="67" t="s">
        <v>110</v>
      </c>
      <c r="B16" s="67"/>
      <c r="C16" s="67"/>
      <c r="D16" s="67"/>
      <c r="E16" s="67"/>
      <c r="F16" s="67"/>
      <c r="G16" s="138"/>
      <c r="H16" s="138"/>
      <c r="I16" s="138"/>
      <c r="J16" s="138"/>
      <c r="K16" s="138"/>
      <c r="L16" s="138"/>
      <c r="M16" s="138"/>
      <c r="N16" s="52"/>
      <c r="O16" s="52"/>
      <c r="P16" s="52"/>
      <c r="Q16" s="52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</row>
    <row r="17" spans="1:51">
      <c r="A17" s="67" t="s">
        <v>151</v>
      </c>
      <c r="B17" s="67"/>
      <c r="C17" s="67"/>
      <c r="D17" s="67"/>
      <c r="E17" s="67"/>
      <c r="F17" s="6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</row>
    <row r="18" spans="1:51">
      <c r="A18" s="67" t="s">
        <v>160</v>
      </c>
      <c r="B18" s="67"/>
      <c r="C18" s="67"/>
      <c r="D18" s="67"/>
      <c r="E18" s="67"/>
      <c r="F18" s="67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</row>
    <row r="19" spans="1:51">
      <c r="A19" s="139" t="s">
        <v>114</v>
      </c>
      <c r="B19" s="139"/>
      <c r="C19" s="139"/>
      <c r="D19" s="139"/>
      <c r="E19" s="139"/>
      <c r="F19" s="139"/>
      <c r="G19" s="138"/>
      <c r="H19" s="138"/>
      <c r="I19" s="138"/>
      <c r="J19" s="138"/>
      <c r="K19" s="138"/>
      <c r="L19" s="138"/>
      <c r="M19" s="138"/>
      <c r="N19" s="138"/>
      <c r="O19" s="138"/>
      <c r="P19" s="52"/>
      <c r="Q19" s="52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</row>
    <row r="20" spans="1:51">
      <c r="A20" s="138" t="s">
        <v>152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52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</row>
    <row r="21" spans="1:51">
      <c r="A21" s="138" t="s">
        <v>111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52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</row>
    <row r="22" spans="1:51">
      <c r="A22" s="138" t="s">
        <v>153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</row>
    <row r="23" spans="1:51">
      <c r="A23" s="138" t="s">
        <v>112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</row>
    <row r="24" spans="1:51">
      <c r="A24" s="138" t="s">
        <v>161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</row>
    <row r="25" spans="1:51">
      <c r="A25" s="138" t="s">
        <v>115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52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</row>
    <row r="26" spans="1:51">
      <c r="A26" s="138" t="s">
        <v>154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52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</row>
    <row r="27" spans="1:51">
      <c r="A27" s="138" t="s">
        <v>113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</row>
    <row r="28" spans="1:5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</row>
    <row r="29" spans="1:51" s="28" customFormat="1" ht="15" customHeight="1">
      <c r="A29" s="66" t="s">
        <v>155</v>
      </c>
      <c r="B29" s="66"/>
      <c r="C29" s="66"/>
      <c r="D29" s="66"/>
      <c r="E29" s="66"/>
      <c r="F29" s="6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27"/>
      <c r="AW29" s="27"/>
      <c r="AX29" s="27"/>
      <c r="AY29" s="27"/>
    </row>
    <row r="30" spans="1:51" s="28" customFormat="1" ht="15" customHeight="1">
      <c r="A30" s="66" t="s">
        <v>156</v>
      </c>
      <c r="B30" s="66"/>
      <c r="C30" s="66"/>
      <c r="D30" s="66"/>
      <c r="E30" s="66"/>
      <c r="F30" s="6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27"/>
      <c r="AW30" s="27"/>
      <c r="AX30" s="27"/>
      <c r="AY30" s="27"/>
    </row>
  </sheetData>
  <mergeCells count="11">
    <mergeCell ref="A1:Q1"/>
    <mergeCell ref="A2:Q2"/>
    <mergeCell ref="A3:Q3"/>
    <mergeCell ref="A5:A7"/>
    <mergeCell ref="B5:E5"/>
    <mergeCell ref="A16:F16"/>
    <mergeCell ref="A17:F17"/>
    <mergeCell ref="A18:F18"/>
    <mergeCell ref="A19:F19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5"/>
  <sheetViews>
    <sheetView view="pageBreakPreview" topLeftCell="A4" zoomScale="60" zoomScaleNormal="100" workbookViewId="0">
      <selection activeCell="I16" sqref="I16"/>
    </sheetView>
  </sheetViews>
  <sheetFormatPr defaultRowHeight="15"/>
  <cols>
    <col min="1" max="1" width="19" customWidth="1"/>
    <col min="2" max="2" width="6.5703125" customWidth="1"/>
    <col min="4" max="4" width="8.140625" customWidth="1"/>
    <col min="5" max="5" width="8.28515625" customWidth="1"/>
    <col min="6" max="6" width="13.28515625" customWidth="1"/>
    <col min="7" max="7" width="13.42578125" customWidth="1"/>
    <col min="8" max="8" width="13.5703125" customWidth="1"/>
    <col min="9" max="9" width="15" customWidth="1"/>
  </cols>
  <sheetData>
    <row r="2" spans="1:17">
      <c r="A2" s="61" t="s">
        <v>105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7"/>
      <c r="O2" s="7"/>
      <c r="P2" s="7"/>
      <c r="Q2" s="7"/>
    </row>
    <row r="3" spans="1:17">
      <c r="A3" s="61" t="s">
        <v>106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7"/>
      <c r="O3" s="7"/>
      <c r="P3" s="7"/>
      <c r="Q3" s="7"/>
    </row>
    <row r="4" spans="1:17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>
      <c r="A5" s="72" t="s">
        <v>99</v>
      </c>
      <c r="B5" s="72" t="s">
        <v>1</v>
      </c>
      <c r="C5" s="72"/>
      <c r="D5" s="72"/>
      <c r="E5" s="72"/>
      <c r="F5" s="73" t="s">
        <v>107</v>
      </c>
      <c r="G5" s="73"/>
      <c r="H5" s="73"/>
      <c r="I5" s="73"/>
      <c r="J5" s="7"/>
      <c r="K5" s="7"/>
      <c r="L5" s="7"/>
      <c r="M5" s="7"/>
      <c r="N5" s="7"/>
      <c r="O5" s="7"/>
      <c r="P5" s="7"/>
      <c r="Q5" s="7"/>
    </row>
    <row r="6" spans="1:17">
      <c r="A6" s="72"/>
      <c r="B6" s="63" t="s">
        <v>17</v>
      </c>
      <c r="C6" s="72" t="s">
        <v>18</v>
      </c>
      <c r="D6" s="72" t="s">
        <v>19</v>
      </c>
      <c r="E6" s="72" t="s">
        <v>20</v>
      </c>
      <c r="F6" s="18" t="s">
        <v>83</v>
      </c>
      <c r="G6" s="18" t="s">
        <v>83</v>
      </c>
      <c r="H6" s="18" t="s">
        <v>83</v>
      </c>
      <c r="I6" s="18" t="s">
        <v>83</v>
      </c>
      <c r="J6" s="7"/>
      <c r="K6" s="7"/>
      <c r="L6" s="7"/>
      <c r="M6" s="7"/>
      <c r="N6" s="7"/>
      <c r="O6" s="7"/>
      <c r="P6" s="7"/>
      <c r="Q6" s="7"/>
    </row>
    <row r="7" spans="1:17" ht="38.25">
      <c r="A7" s="72"/>
      <c r="B7" s="65"/>
      <c r="C7" s="72"/>
      <c r="D7" s="72"/>
      <c r="E7" s="72"/>
      <c r="F7" s="18" t="s">
        <v>84</v>
      </c>
      <c r="G7" s="18" t="s">
        <v>85</v>
      </c>
      <c r="H7" s="18" t="s">
        <v>86</v>
      </c>
      <c r="I7" s="18" t="s">
        <v>87</v>
      </c>
      <c r="J7" s="7"/>
      <c r="K7" s="7"/>
      <c r="L7" s="7"/>
      <c r="M7" s="7"/>
      <c r="N7" s="7"/>
      <c r="O7" s="7"/>
      <c r="P7" s="7"/>
      <c r="Q7" s="7"/>
    </row>
    <row r="8" spans="1:17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7"/>
      <c r="K8" s="7"/>
      <c r="L8" s="7"/>
      <c r="M8" s="7"/>
      <c r="N8" s="7"/>
      <c r="O8" s="7"/>
      <c r="P8" s="7"/>
      <c r="Q8" s="7"/>
    </row>
    <row r="9" spans="1:17" ht="93.75" customHeight="1">
      <c r="A9" s="15" t="s">
        <v>100</v>
      </c>
      <c r="B9" s="15"/>
      <c r="C9" s="15"/>
      <c r="D9" s="15"/>
      <c r="E9" s="15"/>
      <c r="F9" s="24">
        <f>F11+F12+F13+F14</f>
        <v>0</v>
      </c>
      <c r="G9" s="24">
        <f t="shared" ref="G9:I9" si="0">G11+G12+G13+G14</f>
        <v>0</v>
      </c>
      <c r="H9" s="24">
        <f t="shared" si="0"/>
        <v>0</v>
      </c>
      <c r="I9" s="24">
        <f t="shared" si="0"/>
        <v>0</v>
      </c>
      <c r="J9" s="7"/>
      <c r="K9" s="7"/>
      <c r="L9" s="7"/>
      <c r="M9" s="7"/>
      <c r="N9" s="7"/>
      <c r="O9" s="7"/>
      <c r="P9" s="7"/>
      <c r="Q9" s="7"/>
    </row>
    <row r="10" spans="1:17">
      <c r="A10" s="23" t="s">
        <v>92</v>
      </c>
      <c r="B10" s="15"/>
      <c r="C10" s="15"/>
      <c r="D10" s="15"/>
      <c r="E10" s="15"/>
      <c r="F10" s="24"/>
      <c r="G10" s="24"/>
      <c r="H10" s="24"/>
      <c r="I10" s="24"/>
      <c r="J10" s="7"/>
      <c r="K10" s="7"/>
      <c r="L10" s="7"/>
      <c r="M10" s="7"/>
      <c r="N10" s="7"/>
      <c r="O10" s="7"/>
      <c r="P10" s="7"/>
      <c r="Q10" s="7"/>
    </row>
    <row r="11" spans="1:17" ht="78" customHeight="1">
      <c r="A11" s="15" t="s">
        <v>108</v>
      </c>
      <c r="B11" s="15"/>
      <c r="C11" s="15"/>
      <c r="D11" s="15"/>
      <c r="E11" s="15"/>
      <c r="F11" s="24"/>
      <c r="G11" s="24"/>
      <c r="H11" s="24"/>
      <c r="I11" s="24"/>
      <c r="J11" s="7"/>
      <c r="K11" s="7"/>
      <c r="L11" s="7"/>
      <c r="M11" s="7"/>
      <c r="N11" s="7"/>
      <c r="O11" s="7"/>
      <c r="P11" s="7"/>
      <c r="Q11" s="7"/>
    </row>
    <row r="12" spans="1:17" ht="66" customHeight="1">
      <c r="A12" s="15" t="s">
        <v>109</v>
      </c>
      <c r="B12" s="15"/>
      <c r="C12" s="15"/>
      <c r="D12" s="15"/>
      <c r="E12" s="15"/>
      <c r="F12" s="24"/>
      <c r="G12" s="24"/>
      <c r="H12" s="24"/>
      <c r="I12" s="24"/>
      <c r="J12" s="7"/>
      <c r="K12" s="7"/>
      <c r="L12" s="7"/>
      <c r="M12" s="7"/>
      <c r="N12" s="7"/>
      <c r="O12" s="7"/>
      <c r="P12" s="7"/>
      <c r="Q12" s="7"/>
    </row>
    <row r="13" spans="1:17" ht="29.25" customHeight="1">
      <c r="A13" s="15" t="s">
        <v>103</v>
      </c>
      <c r="B13" s="15"/>
      <c r="C13" s="15"/>
      <c r="D13" s="15"/>
      <c r="E13" s="15"/>
      <c r="F13" s="24"/>
      <c r="G13" s="24"/>
      <c r="H13" s="24"/>
      <c r="I13" s="24"/>
      <c r="J13" s="7"/>
      <c r="K13" s="7"/>
      <c r="L13" s="7"/>
      <c r="M13" s="7"/>
      <c r="N13" s="7"/>
      <c r="O13" s="7"/>
      <c r="P13" s="7"/>
      <c r="Q13" s="7"/>
    </row>
    <row r="14" spans="1:17" ht="27" customHeight="1">
      <c r="A14" s="15" t="s">
        <v>104</v>
      </c>
      <c r="B14" s="15"/>
      <c r="C14" s="15"/>
      <c r="D14" s="15"/>
      <c r="E14" s="15"/>
      <c r="F14" s="24"/>
      <c r="G14" s="24"/>
      <c r="H14" s="24"/>
      <c r="I14" s="24"/>
      <c r="J14" s="7"/>
      <c r="K14" s="7"/>
      <c r="L14" s="7"/>
      <c r="M14" s="7"/>
      <c r="N14" s="7"/>
      <c r="O14" s="7"/>
      <c r="P14" s="7"/>
      <c r="Q14" s="7"/>
    </row>
    <row r="15" spans="1:17" s="36" customFormat="1" ht="27" customHeight="1">
      <c r="A15" s="50" t="s">
        <v>142</v>
      </c>
      <c r="B15" s="50"/>
      <c r="C15" s="50"/>
      <c r="D15" s="50"/>
      <c r="E15" s="50"/>
      <c r="F15" s="51"/>
      <c r="G15" s="51"/>
      <c r="H15" s="51"/>
      <c r="I15" s="51"/>
      <c r="J15" s="7"/>
      <c r="K15" s="7"/>
      <c r="L15" s="7"/>
      <c r="M15" s="7"/>
      <c r="N15" s="7"/>
      <c r="O15" s="7"/>
      <c r="P15" s="7"/>
      <c r="Q15" s="7"/>
    </row>
    <row r="16" spans="1:17" ht="81" customHeight="1">
      <c r="A16" s="49" t="s">
        <v>162</v>
      </c>
      <c r="B16" s="15"/>
      <c r="C16" s="15"/>
      <c r="D16" s="15"/>
      <c r="E16" s="15"/>
      <c r="F16" s="15"/>
      <c r="G16" s="15"/>
      <c r="H16" s="15"/>
      <c r="I16" s="15"/>
      <c r="J16" s="7"/>
      <c r="K16" s="7"/>
      <c r="L16" s="7"/>
      <c r="M16" s="7"/>
      <c r="N16" s="7"/>
      <c r="O16" s="7"/>
      <c r="P16" s="7"/>
      <c r="Q16" s="7"/>
    </row>
    <row r="17" spans="1:17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7"/>
      <c r="K17" s="7"/>
      <c r="L17" s="7"/>
      <c r="M17" s="7"/>
      <c r="N17" s="7"/>
      <c r="O17" s="7"/>
      <c r="P17" s="7"/>
      <c r="Q17" s="7"/>
    </row>
    <row r="18" spans="1:1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67" t="s">
        <v>110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52"/>
      <c r="O19" s="52"/>
      <c r="P19" s="52"/>
      <c r="Q19" s="52"/>
    </row>
    <row r="20" spans="1:17">
      <c r="A20" s="67" t="s">
        <v>151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>
      <c r="A21" s="67" t="s">
        <v>160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52"/>
    </row>
    <row r="22" spans="1:17">
      <c r="A22" s="67" t="s">
        <v>114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52"/>
      <c r="Q22" s="52"/>
    </row>
    <row r="23" spans="1:17">
      <c r="A23" s="67" t="s">
        <v>152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52"/>
    </row>
    <row r="24" spans="1:17">
      <c r="A24" s="67" t="s">
        <v>111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52"/>
    </row>
    <row r="25" spans="1:17">
      <c r="A25" s="67" t="s">
        <v>153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>
      <c r="A26" s="67" t="s">
        <v>112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>
      <c r="A27" s="67" t="s">
        <v>163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>
      <c r="A28" s="67" t="s">
        <v>115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52"/>
    </row>
    <row r="29" spans="1:17">
      <c r="A29" s="67" t="s">
        <v>154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52"/>
    </row>
    <row r="30" spans="1:17">
      <c r="A30" s="67" t="s">
        <v>113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</sheetData>
  <mergeCells count="22">
    <mergeCell ref="A28:P28"/>
    <mergeCell ref="A19:M19"/>
    <mergeCell ref="A21:P21"/>
    <mergeCell ref="A22:O22"/>
    <mergeCell ref="A23:P23"/>
    <mergeCell ref="A24:P24"/>
    <mergeCell ref="A29:P29"/>
    <mergeCell ref="A30:Q30"/>
    <mergeCell ref="A31:Q31"/>
    <mergeCell ref="A2:M2"/>
    <mergeCell ref="A3:M3"/>
    <mergeCell ref="A5:A7"/>
    <mergeCell ref="B5:E5"/>
    <mergeCell ref="F5:I5"/>
    <mergeCell ref="B6:B7"/>
    <mergeCell ref="C6:C7"/>
    <mergeCell ref="D6:D7"/>
    <mergeCell ref="E6:E7"/>
    <mergeCell ref="A25:Q25"/>
    <mergeCell ref="A26:Q26"/>
    <mergeCell ref="A20:Q20"/>
    <mergeCell ref="A27:Q2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34"/>
  <sheetViews>
    <sheetView view="pageBreakPreview" zoomScale="60" zoomScaleNormal="100" workbookViewId="0">
      <selection activeCell="BC17" sqref="BC17"/>
    </sheetView>
  </sheetViews>
  <sheetFormatPr defaultRowHeight="15"/>
  <cols>
    <col min="1" max="1" width="6.85546875" style="7" customWidth="1"/>
    <col min="2" max="2" width="9.140625" style="7" hidden="1" customWidth="1"/>
    <col min="3" max="4" width="9.140625" style="7"/>
    <col min="5" max="5" width="8.5703125" style="7" customWidth="1"/>
    <col min="6" max="6" width="1.28515625" style="7" hidden="1" customWidth="1"/>
    <col min="7" max="7" width="9.140625" style="7"/>
    <col min="8" max="8" width="9.140625" style="7" customWidth="1"/>
    <col min="9" max="9" width="0.28515625" style="7" customWidth="1"/>
    <col min="10" max="11" width="9.140625" style="7" hidden="1" customWidth="1"/>
    <col min="12" max="12" width="9.140625" style="7"/>
    <col min="13" max="13" width="8.85546875" style="7" customWidth="1"/>
    <col min="14" max="14" width="9.140625" style="7" hidden="1" customWidth="1"/>
    <col min="15" max="15" width="0.5703125" style="7" customWidth="1"/>
    <col min="16" max="16" width="9.140625" style="7" hidden="1" customWidth="1"/>
    <col min="17" max="17" width="9.140625" style="7"/>
    <col min="18" max="18" width="9.140625" style="7" customWidth="1"/>
    <col min="19" max="19" width="0.7109375" style="7" customWidth="1"/>
    <col min="20" max="21" width="9.140625" style="7" hidden="1" customWidth="1"/>
    <col min="22" max="22" width="9.140625" style="7"/>
    <col min="23" max="23" width="6.140625" style="7" customWidth="1"/>
    <col min="24" max="24" width="4.7109375" style="7" hidden="1" customWidth="1"/>
    <col min="25" max="27" width="9.140625" style="7" hidden="1" customWidth="1"/>
    <col min="28" max="28" width="9.140625" style="7"/>
    <col min="29" max="29" width="8.5703125" style="7" customWidth="1"/>
    <col min="30" max="30" width="4.5703125" style="7" hidden="1" customWidth="1"/>
    <col min="31" max="31" width="9.140625" style="7" hidden="1" customWidth="1"/>
    <col min="32" max="33" width="9.140625" style="7"/>
    <col min="34" max="34" width="1.140625" style="7" customWidth="1"/>
    <col min="35" max="37" width="9.140625" style="7" hidden="1" customWidth="1"/>
    <col min="38" max="38" width="9.140625" style="7"/>
    <col min="39" max="39" width="10.140625" style="7" customWidth="1"/>
    <col min="40" max="40" width="5.28515625" style="7" customWidth="1"/>
    <col min="41" max="43" width="9.140625" style="7" hidden="1" customWidth="1"/>
    <col min="44" max="45" width="9.140625" style="7"/>
    <col min="46" max="46" width="4.5703125" style="7" customWidth="1"/>
    <col min="47" max="47" width="1.28515625" style="7" customWidth="1"/>
    <col min="48" max="16384" width="9.140625" style="7"/>
  </cols>
  <sheetData>
    <row r="1" spans="1:51" ht="48.75" customHeight="1">
      <c r="A1" s="84" t="s">
        <v>116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29"/>
      <c r="AV1" s="75"/>
      <c r="AW1" s="75"/>
      <c r="AX1" s="75"/>
      <c r="AY1" s="75"/>
    </row>
    <row r="2" spans="1:51">
      <c r="A2" s="71" t="s">
        <v>117</v>
      </c>
      <c r="B2" s="71"/>
      <c r="C2" s="71"/>
      <c r="D2" s="71"/>
      <c r="E2" s="71"/>
      <c r="F2" s="71"/>
      <c r="G2" s="71" t="s">
        <v>118</v>
      </c>
      <c r="H2" s="71"/>
      <c r="I2" s="71"/>
      <c r="J2" s="71"/>
      <c r="K2" s="71"/>
      <c r="L2" s="71"/>
      <c r="M2" s="71"/>
      <c r="N2" s="71"/>
      <c r="O2" s="71"/>
      <c r="P2" s="71"/>
      <c r="Q2" s="71" t="s">
        <v>119</v>
      </c>
      <c r="R2" s="71"/>
      <c r="S2" s="71"/>
      <c r="T2" s="71"/>
      <c r="U2" s="71"/>
      <c r="V2" s="71"/>
      <c r="W2" s="71"/>
      <c r="X2" s="71"/>
      <c r="Y2" s="71"/>
      <c r="Z2" s="71"/>
      <c r="AA2" s="71"/>
      <c r="AB2" s="71" t="s">
        <v>120</v>
      </c>
      <c r="AC2" s="71"/>
      <c r="AD2" s="71"/>
      <c r="AE2" s="71"/>
      <c r="AF2" s="71"/>
      <c r="AG2" s="71"/>
      <c r="AH2" s="71"/>
      <c r="AI2" s="71"/>
      <c r="AJ2" s="71"/>
      <c r="AK2" s="71"/>
      <c r="AL2" s="71" t="s">
        <v>121</v>
      </c>
      <c r="AM2" s="71"/>
      <c r="AN2" s="71"/>
      <c r="AO2" s="71"/>
      <c r="AP2" s="71"/>
      <c r="AQ2" s="71"/>
      <c r="AR2" s="71"/>
      <c r="AS2" s="71"/>
      <c r="AT2" s="71"/>
      <c r="AU2" s="71"/>
      <c r="AV2" s="81"/>
      <c r="AW2" s="75"/>
      <c r="AX2" s="75"/>
      <c r="AY2" s="75"/>
    </row>
    <row r="3" spans="1:51" ht="112.5" customHeight="1">
      <c r="A3" s="71"/>
      <c r="B3" s="71"/>
      <c r="C3" s="71"/>
      <c r="D3" s="71"/>
      <c r="E3" s="71"/>
      <c r="F3" s="71"/>
      <c r="G3" s="71" t="s">
        <v>122</v>
      </c>
      <c r="H3" s="71"/>
      <c r="I3" s="71"/>
      <c r="J3" s="71"/>
      <c r="K3" s="71"/>
      <c r="L3" s="82" t="s">
        <v>123</v>
      </c>
      <c r="M3" s="82"/>
      <c r="N3" s="82"/>
      <c r="O3" s="82"/>
      <c r="P3" s="82"/>
      <c r="Q3" s="82" t="s">
        <v>122</v>
      </c>
      <c r="R3" s="82"/>
      <c r="S3" s="82"/>
      <c r="T3" s="82"/>
      <c r="U3" s="82"/>
      <c r="V3" s="82" t="s">
        <v>123</v>
      </c>
      <c r="W3" s="82"/>
      <c r="X3" s="82"/>
      <c r="Y3" s="82"/>
      <c r="Z3" s="82"/>
      <c r="AA3" s="82"/>
      <c r="AB3" s="82" t="s">
        <v>122</v>
      </c>
      <c r="AC3" s="82"/>
      <c r="AD3" s="82"/>
      <c r="AE3" s="82"/>
      <c r="AF3" s="82" t="s">
        <v>123</v>
      </c>
      <c r="AG3" s="82"/>
      <c r="AH3" s="82"/>
      <c r="AI3" s="82"/>
      <c r="AJ3" s="82"/>
      <c r="AK3" s="82"/>
      <c r="AL3" s="82" t="s">
        <v>124</v>
      </c>
      <c r="AM3" s="82"/>
      <c r="AN3" s="82"/>
      <c r="AO3" s="82"/>
      <c r="AP3" s="82"/>
      <c r="AQ3" s="82"/>
      <c r="AR3" s="82" t="s">
        <v>123</v>
      </c>
      <c r="AS3" s="82"/>
      <c r="AT3" s="82"/>
      <c r="AU3" s="82"/>
      <c r="AV3" s="81"/>
      <c r="AW3" s="75"/>
      <c r="AX3" s="75"/>
      <c r="AY3" s="75"/>
    </row>
    <row r="4" spans="1:51">
      <c r="A4" s="71">
        <v>1</v>
      </c>
      <c r="B4" s="71"/>
      <c r="C4" s="71">
        <v>2</v>
      </c>
      <c r="D4" s="71"/>
      <c r="E4" s="71"/>
      <c r="F4" s="71"/>
      <c r="G4" s="71">
        <v>3</v>
      </c>
      <c r="H4" s="71"/>
      <c r="I4" s="71"/>
      <c r="J4" s="71"/>
      <c r="K4" s="71"/>
      <c r="L4" s="82">
        <v>4</v>
      </c>
      <c r="M4" s="82"/>
      <c r="N4" s="82"/>
      <c r="O4" s="82"/>
      <c r="P4" s="82"/>
      <c r="Q4" s="82">
        <v>5</v>
      </c>
      <c r="R4" s="82"/>
      <c r="S4" s="82"/>
      <c r="T4" s="82"/>
      <c r="U4" s="82"/>
      <c r="V4" s="82">
        <v>6</v>
      </c>
      <c r="W4" s="82"/>
      <c r="X4" s="82"/>
      <c r="Y4" s="82"/>
      <c r="Z4" s="82"/>
      <c r="AA4" s="82"/>
      <c r="AB4" s="82">
        <v>7</v>
      </c>
      <c r="AC4" s="82"/>
      <c r="AD4" s="82"/>
      <c r="AE4" s="82"/>
      <c r="AF4" s="82">
        <v>8</v>
      </c>
      <c r="AG4" s="82"/>
      <c r="AH4" s="82"/>
      <c r="AI4" s="82"/>
      <c r="AJ4" s="82"/>
      <c r="AK4" s="82"/>
      <c r="AL4" s="82">
        <v>9</v>
      </c>
      <c r="AM4" s="82"/>
      <c r="AN4" s="82"/>
      <c r="AO4" s="82"/>
      <c r="AP4" s="82"/>
      <c r="AQ4" s="82"/>
      <c r="AR4" s="82">
        <v>10</v>
      </c>
      <c r="AS4" s="82"/>
      <c r="AT4" s="82"/>
      <c r="AU4" s="82"/>
      <c r="AV4" s="81"/>
      <c r="AW4" s="75"/>
      <c r="AX4" s="75"/>
      <c r="AY4" s="75"/>
    </row>
    <row r="5" spans="1:51">
      <c r="A5" s="71" t="s">
        <v>21</v>
      </c>
      <c r="B5" s="71"/>
      <c r="C5" s="71" t="s">
        <v>125</v>
      </c>
      <c r="D5" s="71"/>
      <c r="E5" s="71"/>
      <c r="F5" s="71"/>
      <c r="G5" s="83"/>
      <c r="H5" s="83"/>
      <c r="I5" s="83"/>
      <c r="J5" s="83"/>
      <c r="K5" s="83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1"/>
      <c r="AW5" s="75"/>
      <c r="AX5" s="75"/>
      <c r="AY5" s="75"/>
    </row>
    <row r="6" spans="1:51">
      <c r="A6" s="71" t="s">
        <v>23</v>
      </c>
      <c r="B6" s="71"/>
      <c r="C6" s="71" t="s">
        <v>126</v>
      </c>
      <c r="D6" s="71"/>
      <c r="E6" s="71"/>
      <c r="F6" s="71"/>
      <c r="G6" s="83"/>
      <c r="H6" s="83"/>
      <c r="I6" s="83"/>
      <c r="J6" s="83"/>
      <c r="K6" s="83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1"/>
      <c r="AW6" s="75"/>
      <c r="AX6" s="75"/>
      <c r="AY6" s="75"/>
    </row>
    <row r="7" spans="1:51" ht="30" customHeight="1">
      <c r="A7" s="71"/>
      <c r="B7" s="71"/>
      <c r="C7" s="71" t="s">
        <v>27</v>
      </c>
      <c r="D7" s="71"/>
      <c r="E7" s="71"/>
      <c r="F7" s="71"/>
      <c r="G7" s="79">
        <f>G5+G6</f>
        <v>0</v>
      </c>
      <c r="H7" s="79"/>
      <c r="I7" s="79"/>
      <c r="J7" s="79"/>
      <c r="K7" s="79"/>
      <c r="L7" s="74">
        <f>L5+L6</f>
        <v>0</v>
      </c>
      <c r="M7" s="74"/>
      <c r="N7" s="74"/>
      <c r="O7" s="74"/>
      <c r="P7" s="74"/>
      <c r="Q7" s="74">
        <f>Q5+Q6</f>
        <v>0</v>
      </c>
      <c r="R7" s="74"/>
      <c r="S7" s="74"/>
      <c r="T7" s="74"/>
      <c r="U7" s="74"/>
      <c r="V7" s="74">
        <v>0</v>
      </c>
      <c r="W7" s="74"/>
      <c r="X7" s="74"/>
      <c r="Y7" s="74"/>
      <c r="Z7" s="74"/>
      <c r="AA7" s="74"/>
      <c r="AB7" s="74">
        <v>0</v>
      </c>
      <c r="AC7" s="74"/>
      <c r="AD7" s="74"/>
      <c r="AE7" s="74"/>
      <c r="AF7" s="74">
        <v>0</v>
      </c>
      <c r="AG7" s="74"/>
      <c r="AH7" s="74"/>
      <c r="AI7" s="74"/>
      <c r="AJ7" s="74"/>
      <c r="AK7" s="74"/>
      <c r="AL7" s="74">
        <v>0</v>
      </c>
      <c r="AM7" s="74"/>
      <c r="AN7" s="74"/>
      <c r="AO7" s="74"/>
      <c r="AP7" s="74"/>
      <c r="AQ7" s="74"/>
      <c r="AR7" s="74">
        <v>0</v>
      </c>
      <c r="AS7" s="74"/>
      <c r="AT7" s="74"/>
      <c r="AU7" s="74"/>
      <c r="AV7" s="81"/>
      <c r="AW7" s="75"/>
      <c r="AX7" s="75"/>
      <c r="AY7" s="75"/>
    </row>
    <row r="8" spans="1:51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5"/>
      <c r="AV8" s="75"/>
      <c r="AW8" s="75"/>
      <c r="AX8" s="75"/>
      <c r="AY8" s="75"/>
    </row>
    <row r="9" spans="1:5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5"/>
      <c r="AV9" s="75"/>
      <c r="AW9" s="75"/>
      <c r="AX9" s="75"/>
      <c r="AY9" s="75"/>
    </row>
    <row r="10" spans="1:51">
      <c r="C10" s="39"/>
      <c r="AJ10" s="75"/>
      <c r="AV10" s="75"/>
      <c r="AW10" s="75"/>
      <c r="AX10" s="75"/>
      <c r="AY10" s="75"/>
    </row>
    <row r="11" spans="1:51">
      <c r="AJ11" s="75"/>
      <c r="AV11" s="75"/>
      <c r="AW11" s="75"/>
      <c r="AX11" s="75"/>
      <c r="AY11" s="75"/>
    </row>
    <row r="12" spans="1:51">
      <c r="AJ12" s="75"/>
      <c r="AV12" s="75"/>
      <c r="AW12" s="75"/>
      <c r="AX12" s="75"/>
      <c r="AY12" s="75"/>
    </row>
    <row r="13" spans="1:51">
      <c r="AJ13" s="75"/>
      <c r="AV13" s="75"/>
      <c r="AW13" s="75"/>
      <c r="AX13" s="75"/>
      <c r="AY13" s="75"/>
    </row>
    <row r="14" spans="1:51">
      <c r="AJ14" s="75"/>
      <c r="AV14" s="75"/>
      <c r="AW14" s="75"/>
      <c r="AX14" s="75"/>
      <c r="AY14" s="75"/>
    </row>
    <row r="15" spans="1:51">
      <c r="AJ15" s="75"/>
      <c r="AV15" s="75"/>
      <c r="AW15" s="75"/>
      <c r="AX15" s="75"/>
      <c r="AY15" s="75"/>
    </row>
    <row r="16" spans="1:51">
      <c r="AJ16" s="75"/>
      <c r="AV16" s="75"/>
      <c r="AW16" s="75"/>
      <c r="AX16" s="75"/>
      <c r="AY16" s="75"/>
    </row>
    <row r="17" spans="36:51">
      <c r="AJ17" s="75"/>
      <c r="AV17" s="75"/>
      <c r="AW17" s="75"/>
      <c r="AX17" s="75"/>
      <c r="AY17" s="75"/>
    </row>
    <row r="18" spans="36:51">
      <c r="AJ18" s="75"/>
      <c r="AV18" s="75"/>
      <c r="AW18" s="75"/>
      <c r="AX18" s="75"/>
      <c r="AY18" s="75"/>
    </row>
    <row r="19" spans="36:51">
      <c r="AJ19" s="75"/>
      <c r="AV19" s="75"/>
      <c r="AW19" s="75"/>
      <c r="AX19" s="75"/>
      <c r="AY19" s="75"/>
    </row>
    <row r="20" spans="36:51">
      <c r="AJ20" s="75"/>
      <c r="AV20" s="75"/>
      <c r="AW20" s="75"/>
      <c r="AX20" s="75"/>
      <c r="AY20" s="75"/>
    </row>
    <row r="21" spans="36:51">
      <c r="AJ21" s="75"/>
      <c r="AV21" s="75"/>
      <c r="AW21" s="75"/>
      <c r="AX21" s="75"/>
      <c r="AY21" s="75"/>
    </row>
    <row r="22" spans="36:51">
      <c r="AJ22" s="75"/>
      <c r="AV22" s="75"/>
      <c r="AW22" s="75"/>
      <c r="AX22" s="75"/>
      <c r="AY22" s="75"/>
    </row>
    <row r="23" spans="36:51">
      <c r="AJ23" s="75"/>
      <c r="AV23" s="75"/>
      <c r="AW23" s="75"/>
      <c r="AX23" s="75"/>
      <c r="AY23" s="75"/>
    </row>
    <row r="24" spans="36:51">
      <c r="AJ24" s="75"/>
      <c r="AV24" s="75"/>
      <c r="AW24" s="75"/>
      <c r="AX24" s="75"/>
      <c r="AY24" s="75"/>
    </row>
    <row r="25" spans="36:51" ht="30" customHeight="1">
      <c r="AJ25" s="75"/>
      <c r="AV25" s="75"/>
      <c r="AW25" s="75"/>
      <c r="AX25" s="75"/>
      <c r="AY25" s="75"/>
    </row>
    <row r="26" spans="36:51">
      <c r="AJ26" s="75"/>
      <c r="AV26" s="75"/>
      <c r="AW26" s="75"/>
      <c r="AX26" s="75"/>
      <c r="AY26" s="75"/>
    </row>
    <row r="27" spans="36:51" ht="60" customHeight="1">
      <c r="AJ27" s="75"/>
      <c r="AV27" s="75"/>
      <c r="AW27" s="75"/>
      <c r="AX27" s="75"/>
      <c r="AY27" s="75"/>
    </row>
    <row r="28" spans="36:51">
      <c r="AJ28" s="75"/>
      <c r="AV28" s="75"/>
      <c r="AW28" s="75"/>
      <c r="AX28" s="75"/>
      <c r="AY28" s="75"/>
    </row>
    <row r="29" spans="36:51">
      <c r="AJ29" s="75"/>
      <c r="AV29" s="75"/>
      <c r="AW29" s="75"/>
      <c r="AX29" s="75"/>
      <c r="AY29" s="75"/>
    </row>
    <row r="30" spans="36:51">
      <c r="AJ30" s="75"/>
      <c r="AV30" s="75"/>
      <c r="AW30" s="75"/>
      <c r="AX30" s="75"/>
      <c r="AY30" s="75"/>
    </row>
    <row r="31" spans="36:51">
      <c r="AJ31" s="75"/>
      <c r="AV31" s="75"/>
      <c r="AW31" s="75"/>
      <c r="AX31" s="75"/>
      <c r="AY31" s="75"/>
    </row>
    <row r="32" spans="36:51">
      <c r="AJ32" s="75"/>
      <c r="AV32" s="75"/>
      <c r="AW32" s="75"/>
      <c r="AX32" s="75"/>
      <c r="AY32" s="75"/>
    </row>
    <row r="33" spans="1:51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5"/>
      <c r="AV33" s="75"/>
      <c r="AW33" s="75"/>
      <c r="AX33" s="75"/>
      <c r="AY33" s="75"/>
    </row>
    <row r="34" spans="1:5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1"/>
      <c r="AV34" s="75"/>
      <c r="AW34" s="75"/>
      <c r="AX34" s="75"/>
      <c r="AY34" s="75"/>
    </row>
  </sheetData>
  <mergeCells count="66">
    <mergeCell ref="AV1:AY1"/>
    <mergeCell ref="A2:F3"/>
    <mergeCell ref="G2:P2"/>
    <mergeCell ref="Q2:AA2"/>
    <mergeCell ref="AB2:AK2"/>
    <mergeCell ref="AL2:AU2"/>
    <mergeCell ref="AV2:AY2"/>
    <mergeCell ref="G3:K3"/>
    <mergeCell ref="L3:P3"/>
    <mergeCell ref="A1:AF1"/>
    <mergeCell ref="AV3:AY3"/>
    <mergeCell ref="Q3:U3"/>
    <mergeCell ref="V3:AA3"/>
    <mergeCell ref="AB3:AE3"/>
    <mergeCell ref="AF3:AK3"/>
    <mergeCell ref="AL3:AQ3"/>
    <mergeCell ref="AR3:AU3"/>
    <mergeCell ref="AR4:AU4"/>
    <mergeCell ref="AV4:AY4"/>
    <mergeCell ref="A5:B5"/>
    <mergeCell ref="C5:F5"/>
    <mergeCell ref="G5:K5"/>
    <mergeCell ref="L5:P5"/>
    <mergeCell ref="Q5:U5"/>
    <mergeCell ref="V5:AA5"/>
    <mergeCell ref="AB5:AE5"/>
    <mergeCell ref="AF5:AK5"/>
    <mergeCell ref="AL5:AQ5"/>
    <mergeCell ref="AR5:AU5"/>
    <mergeCell ref="AV5:AY5"/>
    <mergeCell ref="A4:B4"/>
    <mergeCell ref="C4:F4"/>
    <mergeCell ref="AF4:AK4"/>
    <mergeCell ref="AL4:AQ4"/>
    <mergeCell ref="A6:B6"/>
    <mergeCell ref="C6:F6"/>
    <mergeCell ref="G6:K6"/>
    <mergeCell ref="L6:P6"/>
    <mergeCell ref="Q6:U6"/>
    <mergeCell ref="V6:AA6"/>
    <mergeCell ref="AB6:AE6"/>
    <mergeCell ref="G4:K4"/>
    <mergeCell ref="L4:P4"/>
    <mergeCell ref="Q4:U4"/>
    <mergeCell ref="V4:AA4"/>
    <mergeCell ref="AB4:AE4"/>
    <mergeCell ref="AV8:AY34"/>
    <mergeCell ref="AF6:AK6"/>
    <mergeCell ref="AL6:AQ6"/>
    <mergeCell ref="AR6:AU6"/>
    <mergeCell ref="AV6:AY6"/>
    <mergeCell ref="AF7:AK7"/>
    <mergeCell ref="AL7:AQ7"/>
    <mergeCell ref="AR7:AU7"/>
    <mergeCell ref="AV7:AY7"/>
    <mergeCell ref="V7:AA7"/>
    <mergeCell ref="AJ8:AJ33"/>
    <mergeCell ref="A8:AI8"/>
    <mergeCell ref="A9:AI9"/>
    <mergeCell ref="A33:AI33"/>
    <mergeCell ref="A7:B7"/>
    <mergeCell ref="C7:F7"/>
    <mergeCell ref="G7:K7"/>
    <mergeCell ref="L7:P7"/>
    <mergeCell ref="Q7:U7"/>
    <mergeCell ref="AB7:AE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U49"/>
  <sheetViews>
    <sheetView view="pageBreakPreview" zoomScale="60" zoomScaleNormal="100" workbookViewId="0">
      <selection activeCell="AG40" sqref="AG40:AG43"/>
    </sheetView>
  </sheetViews>
  <sheetFormatPr defaultRowHeight="15"/>
  <cols>
    <col min="2" max="2" width="8.42578125" customWidth="1"/>
    <col min="3" max="3" width="2.28515625" hidden="1" customWidth="1"/>
    <col min="4" max="4" width="8" customWidth="1"/>
    <col min="5" max="5" width="7.5703125" customWidth="1"/>
    <col min="6" max="6" width="8.28515625" customWidth="1"/>
    <col min="7" max="7" width="1.28515625" hidden="1" customWidth="1"/>
    <col min="8" max="8" width="6.42578125" customWidth="1"/>
    <col min="9" max="9" width="7.42578125" customWidth="1"/>
    <col min="10" max="10" width="6.5703125" customWidth="1"/>
    <col min="11" max="11" width="9.140625" hidden="1" customWidth="1"/>
    <col min="12" max="12" width="7.5703125" customWidth="1"/>
    <col min="13" max="13" width="3.28515625" hidden="1" customWidth="1"/>
    <col min="14" max="14" width="8.7109375" customWidth="1"/>
    <col min="15" max="15" width="3" hidden="1" customWidth="1"/>
    <col min="16" max="16" width="8.85546875" customWidth="1"/>
    <col min="17" max="18" width="7" customWidth="1"/>
    <col min="19" max="19" width="0.85546875" customWidth="1"/>
    <col min="20" max="20" width="7.7109375" customWidth="1"/>
    <col min="21" max="21" width="1.7109375" hidden="1" customWidth="1"/>
    <col min="22" max="22" width="7.28515625" customWidth="1"/>
    <col min="23" max="23" width="7" customWidth="1"/>
    <col min="24" max="24" width="7.28515625" customWidth="1"/>
    <col min="25" max="25" width="1.85546875" hidden="1" customWidth="1"/>
    <col min="26" max="26" width="7.85546875" customWidth="1"/>
    <col min="27" max="27" width="2.140625" hidden="1" customWidth="1"/>
    <col min="28" max="28" width="6.28515625" customWidth="1"/>
    <col min="29" max="29" width="9.140625" hidden="1" customWidth="1"/>
    <col min="30" max="30" width="5.85546875" customWidth="1"/>
    <col min="31" max="31" width="8.140625" hidden="1" customWidth="1"/>
    <col min="32" max="32" width="6.85546875" customWidth="1"/>
    <col min="33" max="33" width="8.42578125" customWidth="1"/>
    <col min="34" max="34" width="9" customWidth="1"/>
    <col min="35" max="35" width="11.85546875" customWidth="1"/>
  </cols>
  <sheetData>
    <row r="2" spans="1:47">
      <c r="A2" s="112" t="s">
        <v>127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</row>
    <row r="3" spans="1:47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</row>
    <row r="4" spans="1:47">
      <c r="A4" s="97" t="s">
        <v>0</v>
      </c>
      <c r="B4" s="97"/>
      <c r="C4" s="97"/>
      <c r="D4" s="100" t="s">
        <v>1</v>
      </c>
      <c r="E4" s="101"/>
      <c r="F4" s="101"/>
      <c r="G4" s="101"/>
      <c r="H4" s="102"/>
      <c r="I4" s="95" t="s">
        <v>2</v>
      </c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109" t="s">
        <v>135</v>
      </c>
      <c r="AG4" s="94" t="s">
        <v>3</v>
      </c>
      <c r="AH4" s="94" t="s">
        <v>136</v>
      </c>
      <c r="AI4" s="98" t="s">
        <v>4</v>
      </c>
      <c r="AJ4" s="85" t="s">
        <v>144</v>
      </c>
      <c r="AK4" s="91" t="s">
        <v>145</v>
      </c>
      <c r="AL4" s="7"/>
      <c r="AM4" s="7"/>
      <c r="AN4" s="7"/>
      <c r="AO4" s="7"/>
      <c r="AP4" s="7"/>
      <c r="AQ4" s="7"/>
      <c r="AR4" s="13"/>
      <c r="AS4" s="13"/>
    </row>
    <row r="5" spans="1:47" ht="37.5" customHeight="1">
      <c r="A5" s="97"/>
      <c r="B5" s="97"/>
      <c r="C5" s="97"/>
      <c r="D5" s="103"/>
      <c r="E5" s="104"/>
      <c r="F5" s="104"/>
      <c r="G5" s="104"/>
      <c r="H5" s="105"/>
      <c r="I5" s="94" t="s">
        <v>137</v>
      </c>
      <c r="J5" s="94" t="s">
        <v>29</v>
      </c>
      <c r="K5" s="94"/>
      <c r="L5" s="94"/>
      <c r="M5" s="94"/>
      <c r="N5" s="94"/>
      <c r="O5" s="94"/>
      <c r="P5" s="94"/>
      <c r="Q5" s="94" t="s">
        <v>138</v>
      </c>
      <c r="R5" s="94" t="s">
        <v>5</v>
      </c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110"/>
      <c r="AG5" s="94"/>
      <c r="AH5" s="94"/>
      <c r="AI5" s="98"/>
      <c r="AJ5" s="86"/>
      <c r="AK5" s="92"/>
      <c r="AL5" s="7"/>
      <c r="AM5" s="7"/>
      <c r="AN5" s="7"/>
      <c r="AO5" s="7"/>
      <c r="AP5" s="7"/>
      <c r="AQ5" s="7"/>
      <c r="AR5" s="7"/>
      <c r="AS5" s="7"/>
    </row>
    <row r="6" spans="1:47" ht="98.25" customHeight="1">
      <c r="A6" s="97"/>
      <c r="B6" s="97"/>
      <c r="C6" s="97"/>
      <c r="D6" s="106"/>
      <c r="E6" s="107"/>
      <c r="F6" s="107"/>
      <c r="G6" s="107"/>
      <c r="H6" s="108"/>
      <c r="I6" s="94"/>
      <c r="J6" s="94" t="s">
        <v>6</v>
      </c>
      <c r="K6" s="94"/>
      <c r="L6" s="94" t="s">
        <v>7</v>
      </c>
      <c r="M6" s="94"/>
      <c r="N6" s="94" t="s">
        <v>8</v>
      </c>
      <c r="O6" s="94"/>
      <c r="P6" s="94" t="s">
        <v>9</v>
      </c>
      <c r="Q6" s="94"/>
      <c r="R6" s="94" t="s">
        <v>10</v>
      </c>
      <c r="S6" s="94"/>
      <c r="T6" s="94" t="s">
        <v>11</v>
      </c>
      <c r="U6" s="94"/>
      <c r="V6" s="94" t="s">
        <v>12</v>
      </c>
      <c r="W6" s="94" t="s">
        <v>13</v>
      </c>
      <c r="X6" s="94" t="s">
        <v>14</v>
      </c>
      <c r="Y6" s="94"/>
      <c r="Z6" s="94" t="s">
        <v>139</v>
      </c>
      <c r="AA6" s="94"/>
      <c r="AB6" s="94" t="s">
        <v>15</v>
      </c>
      <c r="AC6" s="94"/>
      <c r="AD6" s="94" t="s">
        <v>16</v>
      </c>
      <c r="AE6" s="94"/>
      <c r="AF6" s="110"/>
      <c r="AG6" s="94"/>
      <c r="AH6" s="94"/>
      <c r="AI6" s="98"/>
      <c r="AJ6" s="86"/>
      <c r="AK6" s="92"/>
      <c r="AL6" s="7"/>
      <c r="AM6" s="7"/>
      <c r="AN6" s="7"/>
      <c r="AO6" s="7"/>
      <c r="AP6" s="7"/>
      <c r="AQ6" s="7"/>
      <c r="AR6" s="7"/>
      <c r="AS6" s="7"/>
    </row>
    <row r="7" spans="1:47" ht="183" customHeight="1">
      <c r="A7" s="97"/>
      <c r="B7" s="97"/>
      <c r="C7" s="97"/>
      <c r="D7" s="40" t="s">
        <v>17</v>
      </c>
      <c r="E7" s="40" t="s">
        <v>18</v>
      </c>
      <c r="F7" s="97" t="s">
        <v>19</v>
      </c>
      <c r="G7" s="97"/>
      <c r="H7" s="40" t="s">
        <v>20</v>
      </c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111"/>
      <c r="AG7" s="94"/>
      <c r="AH7" s="94"/>
      <c r="AI7" s="98"/>
      <c r="AJ7" s="87"/>
      <c r="AK7" s="93"/>
      <c r="AL7" s="7"/>
      <c r="AM7" s="7"/>
      <c r="AN7" s="7"/>
      <c r="AO7" s="7"/>
      <c r="AP7" s="7"/>
      <c r="AQ7" s="7"/>
      <c r="AR7" s="7"/>
      <c r="AS7" s="7"/>
    </row>
    <row r="8" spans="1:47">
      <c r="A8" s="41">
        <v>1</v>
      </c>
      <c r="B8" s="95">
        <v>2</v>
      </c>
      <c r="C8" s="95"/>
      <c r="D8" s="41">
        <v>3</v>
      </c>
      <c r="E8" s="41">
        <v>4</v>
      </c>
      <c r="F8" s="95">
        <v>5</v>
      </c>
      <c r="G8" s="95"/>
      <c r="H8" s="41">
        <v>6</v>
      </c>
      <c r="I8" s="41">
        <v>7</v>
      </c>
      <c r="J8" s="95">
        <v>8</v>
      </c>
      <c r="K8" s="95"/>
      <c r="L8" s="95">
        <v>9</v>
      </c>
      <c r="M8" s="95"/>
      <c r="N8" s="95">
        <v>10</v>
      </c>
      <c r="O8" s="95"/>
      <c r="P8" s="41">
        <v>11</v>
      </c>
      <c r="Q8" s="41">
        <v>12</v>
      </c>
      <c r="R8" s="95">
        <v>13</v>
      </c>
      <c r="S8" s="95"/>
      <c r="T8" s="95">
        <v>14</v>
      </c>
      <c r="U8" s="95"/>
      <c r="V8" s="41">
        <v>15</v>
      </c>
      <c r="W8" s="41">
        <v>16</v>
      </c>
      <c r="X8" s="95">
        <v>17</v>
      </c>
      <c r="Y8" s="95"/>
      <c r="Z8" s="95">
        <v>18</v>
      </c>
      <c r="AA8" s="95"/>
      <c r="AB8" s="95">
        <v>19</v>
      </c>
      <c r="AC8" s="95"/>
      <c r="AD8" s="95">
        <v>20</v>
      </c>
      <c r="AE8" s="95"/>
      <c r="AF8" s="41">
        <v>21</v>
      </c>
      <c r="AG8" s="41">
        <v>22</v>
      </c>
      <c r="AH8" s="41">
        <v>23</v>
      </c>
      <c r="AI8" s="41">
        <v>24</v>
      </c>
      <c r="AJ8" s="38">
        <v>25</v>
      </c>
      <c r="AK8" s="47">
        <v>26</v>
      </c>
      <c r="AL8" s="7"/>
      <c r="AM8" s="7"/>
      <c r="AN8" s="7"/>
      <c r="AO8" s="7"/>
      <c r="AP8" s="7"/>
      <c r="AQ8" s="7"/>
      <c r="AR8" s="7"/>
      <c r="AS8" s="7"/>
    </row>
    <row r="9" spans="1:47">
      <c r="A9" s="42" t="s">
        <v>21</v>
      </c>
      <c r="B9" s="94" t="s">
        <v>22</v>
      </c>
      <c r="C9" s="94"/>
      <c r="D9" s="42"/>
      <c r="E9" s="42"/>
      <c r="F9" s="94"/>
      <c r="G9" s="94"/>
      <c r="H9" s="42"/>
      <c r="I9" s="43">
        <f>J9+L9+N9+P9</f>
        <v>0</v>
      </c>
      <c r="J9" s="94"/>
      <c r="K9" s="94"/>
      <c r="L9" s="94"/>
      <c r="M9" s="94"/>
      <c r="N9" s="94"/>
      <c r="O9" s="94"/>
      <c r="P9" s="42"/>
      <c r="Q9" s="43">
        <f>R9+T9+V9+W9+X9+Z9+AB9+AD9</f>
        <v>0</v>
      </c>
      <c r="R9" s="94"/>
      <c r="S9" s="94"/>
      <c r="T9" s="94"/>
      <c r="U9" s="94"/>
      <c r="V9" s="42"/>
      <c r="W9" s="42"/>
      <c r="X9" s="94"/>
      <c r="Y9" s="94"/>
      <c r="Z9" s="94"/>
      <c r="AA9" s="94"/>
      <c r="AB9" s="94"/>
      <c r="AC9" s="94"/>
      <c r="AD9" s="94"/>
      <c r="AE9" s="94"/>
      <c r="AF9" s="43">
        <f>I9+Q9</f>
        <v>0</v>
      </c>
      <c r="AG9" s="42"/>
      <c r="AH9" s="43">
        <f>AF9+AG9-AL10</f>
        <v>0</v>
      </c>
      <c r="AI9" s="44"/>
      <c r="AJ9" s="46"/>
      <c r="AK9" s="48">
        <f>AH9*AJ9</f>
        <v>0</v>
      </c>
      <c r="AL9" s="7"/>
      <c r="AM9" s="7"/>
      <c r="AN9" s="7"/>
      <c r="AO9" s="7"/>
      <c r="AP9" s="7"/>
      <c r="AQ9" s="7"/>
      <c r="AR9" s="7"/>
      <c r="AS9" s="7"/>
    </row>
    <row r="10" spans="1:47">
      <c r="A10" s="42" t="s">
        <v>23</v>
      </c>
      <c r="B10" s="94" t="s">
        <v>24</v>
      </c>
      <c r="C10" s="94"/>
      <c r="D10" s="42"/>
      <c r="E10" s="42"/>
      <c r="F10" s="94"/>
      <c r="G10" s="94"/>
      <c r="H10" s="42"/>
      <c r="I10" s="43">
        <f t="shared" ref="I10:I12" si="0">J10+L10+N10+P10</f>
        <v>0</v>
      </c>
      <c r="J10" s="94"/>
      <c r="K10" s="94"/>
      <c r="L10" s="94"/>
      <c r="M10" s="94"/>
      <c r="N10" s="94"/>
      <c r="O10" s="94"/>
      <c r="P10" s="42"/>
      <c r="Q10" s="43">
        <f t="shared" ref="Q10:Q12" si="1">R10+T10+V10+W10+X10+Z10+AB10+AD10</f>
        <v>0</v>
      </c>
      <c r="R10" s="94"/>
      <c r="S10" s="94"/>
      <c r="T10" s="94"/>
      <c r="U10" s="94"/>
      <c r="V10" s="42"/>
      <c r="W10" s="42"/>
      <c r="X10" s="94"/>
      <c r="Y10" s="94"/>
      <c r="Z10" s="94"/>
      <c r="AA10" s="94"/>
      <c r="AB10" s="94"/>
      <c r="AC10" s="94"/>
      <c r="AD10" s="94"/>
      <c r="AE10" s="94"/>
      <c r="AF10" s="43">
        <f t="shared" ref="AF10:AF12" si="2">I10+Q10</f>
        <v>0</v>
      </c>
      <c r="AG10" s="42"/>
      <c r="AH10" s="43">
        <f t="shared" ref="AH10:AH12" si="3">AF10+AG10-AL11</f>
        <v>0</v>
      </c>
      <c r="AI10" s="44"/>
      <c r="AJ10" s="46"/>
      <c r="AK10" s="48">
        <f t="shared" ref="AK10:AK12" si="4">AH10*AJ10</f>
        <v>0</v>
      </c>
      <c r="AL10" s="7"/>
      <c r="AM10" s="7"/>
      <c r="AN10" s="7"/>
      <c r="AO10" s="7"/>
      <c r="AP10" s="7"/>
      <c r="AQ10" s="7"/>
      <c r="AR10" s="7"/>
      <c r="AS10" s="7"/>
    </row>
    <row r="11" spans="1:47">
      <c r="A11" s="42" t="s">
        <v>25</v>
      </c>
      <c r="B11" s="94" t="s">
        <v>26</v>
      </c>
      <c r="C11" s="94"/>
      <c r="D11" s="42"/>
      <c r="E11" s="42"/>
      <c r="F11" s="94"/>
      <c r="G11" s="94"/>
      <c r="H11" s="42"/>
      <c r="I11" s="43">
        <f t="shared" si="0"/>
        <v>0</v>
      </c>
      <c r="J11" s="94"/>
      <c r="K11" s="94"/>
      <c r="L11" s="94"/>
      <c r="M11" s="94"/>
      <c r="N11" s="94"/>
      <c r="O11" s="94"/>
      <c r="P11" s="42"/>
      <c r="Q11" s="43">
        <f t="shared" si="1"/>
        <v>0</v>
      </c>
      <c r="R11" s="94"/>
      <c r="S11" s="94"/>
      <c r="T11" s="94"/>
      <c r="U11" s="94"/>
      <c r="V11" s="42"/>
      <c r="W11" s="42"/>
      <c r="X11" s="94"/>
      <c r="Y11" s="94"/>
      <c r="Z11" s="94"/>
      <c r="AA11" s="94"/>
      <c r="AB11" s="94"/>
      <c r="AC11" s="94"/>
      <c r="AD11" s="94"/>
      <c r="AE11" s="94"/>
      <c r="AF11" s="43">
        <f t="shared" si="2"/>
        <v>0</v>
      </c>
      <c r="AG11" s="42"/>
      <c r="AH11" s="43">
        <f t="shared" si="3"/>
        <v>0</v>
      </c>
      <c r="AI11" s="44"/>
      <c r="AJ11" s="46"/>
      <c r="AK11" s="48">
        <f t="shared" si="4"/>
        <v>0</v>
      </c>
      <c r="AL11" s="7"/>
      <c r="AM11" s="7"/>
      <c r="AN11" s="7"/>
      <c r="AO11" s="7"/>
      <c r="AP11" s="7"/>
      <c r="AQ11" s="7"/>
      <c r="AR11" s="7"/>
      <c r="AS11" s="7"/>
    </row>
    <row r="12" spans="1:47">
      <c r="A12" s="42"/>
      <c r="B12" s="94" t="s">
        <v>27</v>
      </c>
      <c r="C12" s="94"/>
      <c r="D12" s="42"/>
      <c r="E12" s="42"/>
      <c r="F12" s="94"/>
      <c r="G12" s="94"/>
      <c r="H12" s="42"/>
      <c r="I12" s="43">
        <f t="shared" si="0"/>
        <v>0</v>
      </c>
      <c r="J12" s="94"/>
      <c r="K12" s="94"/>
      <c r="L12" s="94"/>
      <c r="M12" s="94"/>
      <c r="N12" s="94"/>
      <c r="O12" s="94"/>
      <c r="P12" s="42"/>
      <c r="Q12" s="43">
        <f t="shared" si="1"/>
        <v>0</v>
      </c>
      <c r="R12" s="94"/>
      <c r="S12" s="94"/>
      <c r="T12" s="94"/>
      <c r="U12" s="94"/>
      <c r="V12" s="42"/>
      <c r="W12" s="42"/>
      <c r="X12" s="94"/>
      <c r="Y12" s="94"/>
      <c r="Z12" s="94"/>
      <c r="AA12" s="94"/>
      <c r="AB12" s="94"/>
      <c r="AC12" s="94"/>
      <c r="AD12" s="94"/>
      <c r="AE12" s="94"/>
      <c r="AF12" s="43">
        <f t="shared" si="2"/>
        <v>0</v>
      </c>
      <c r="AG12" s="42"/>
      <c r="AH12" s="43">
        <f t="shared" si="3"/>
        <v>0</v>
      </c>
      <c r="AI12" s="44"/>
      <c r="AJ12" s="46"/>
      <c r="AK12" s="48">
        <f t="shared" si="4"/>
        <v>0</v>
      </c>
      <c r="AL12" s="7"/>
      <c r="AM12" s="7"/>
      <c r="AN12" s="7"/>
      <c r="AO12" s="7"/>
      <c r="AP12" s="7"/>
      <c r="AQ12" s="7"/>
      <c r="AR12" s="7"/>
      <c r="AS12" s="7"/>
    </row>
    <row r="13" spans="1:47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47">
      <c r="A14" s="99" t="s">
        <v>28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</row>
    <row r="15" spans="1:47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47">
      <c r="A16" s="97" t="s">
        <v>0</v>
      </c>
      <c r="B16" s="97"/>
      <c r="C16" s="97"/>
      <c r="D16" s="100" t="s">
        <v>1</v>
      </c>
      <c r="E16" s="101"/>
      <c r="F16" s="101"/>
      <c r="G16" s="101"/>
      <c r="H16" s="102"/>
      <c r="I16" s="95" t="s">
        <v>2</v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109" t="s">
        <v>135</v>
      </c>
      <c r="AG16" s="94" t="s">
        <v>3</v>
      </c>
      <c r="AH16" s="94" t="s">
        <v>136</v>
      </c>
      <c r="AI16" s="98" t="s">
        <v>4</v>
      </c>
      <c r="AJ16" s="88" t="s">
        <v>144</v>
      </c>
      <c r="AK16" s="91" t="s">
        <v>145</v>
      </c>
    </row>
    <row r="17" spans="1:37">
      <c r="A17" s="97"/>
      <c r="B17" s="97"/>
      <c r="C17" s="97"/>
      <c r="D17" s="103"/>
      <c r="E17" s="104"/>
      <c r="F17" s="104"/>
      <c r="G17" s="104"/>
      <c r="H17" s="105"/>
      <c r="I17" s="94" t="s">
        <v>137</v>
      </c>
      <c r="J17" s="94" t="s">
        <v>29</v>
      </c>
      <c r="K17" s="94"/>
      <c r="L17" s="94"/>
      <c r="M17" s="94"/>
      <c r="N17" s="94"/>
      <c r="O17" s="94"/>
      <c r="P17" s="94"/>
      <c r="Q17" s="94" t="s">
        <v>138</v>
      </c>
      <c r="R17" s="94" t="s">
        <v>5</v>
      </c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110"/>
      <c r="AG17" s="94"/>
      <c r="AH17" s="94"/>
      <c r="AI17" s="98"/>
      <c r="AJ17" s="89"/>
      <c r="AK17" s="92"/>
    </row>
    <row r="18" spans="1:37" ht="126" customHeight="1">
      <c r="A18" s="97"/>
      <c r="B18" s="97"/>
      <c r="C18" s="97"/>
      <c r="D18" s="106"/>
      <c r="E18" s="107"/>
      <c r="F18" s="107"/>
      <c r="G18" s="107"/>
      <c r="H18" s="108"/>
      <c r="I18" s="94"/>
      <c r="J18" s="94" t="s">
        <v>6</v>
      </c>
      <c r="K18" s="94"/>
      <c r="L18" s="94" t="s">
        <v>7</v>
      </c>
      <c r="M18" s="94"/>
      <c r="N18" s="94" t="s">
        <v>8</v>
      </c>
      <c r="O18" s="94"/>
      <c r="P18" s="94" t="s">
        <v>9</v>
      </c>
      <c r="Q18" s="94"/>
      <c r="R18" s="94" t="s">
        <v>10</v>
      </c>
      <c r="S18" s="94"/>
      <c r="T18" s="94" t="s">
        <v>11</v>
      </c>
      <c r="U18" s="94"/>
      <c r="V18" s="94" t="s">
        <v>12</v>
      </c>
      <c r="W18" s="94" t="s">
        <v>13</v>
      </c>
      <c r="X18" s="94" t="s">
        <v>14</v>
      </c>
      <c r="Y18" s="94"/>
      <c r="Z18" s="94" t="s">
        <v>139</v>
      </c>
      <c r="AA18" s="94"/>
      <c r="AB18" s="94" t="s">
        <v>15</v>
      </c>
      <c r="AC18" s="94"/>
      <c r="AD18" s="94" t="s">
        <v>16</v>
      </c>
      <c r="AE18" s="94"/>
      <c r="AF18" s="110"/>
      <c r="AG18" s="94"/>
      <c r="AH18" s="94"/>
      <c r="AI18" s="98"/>
      <c r="AJ18" s="89"/>
      <c r="AK18" s="92"/>
    </row>
    <row r="19" spans="1:37" ht="171" customHeight="1">
      <c r="A19" s="97"/>
      <c r="B19" s="97"/>
      <c r="C19" s="97"/>
      <c r="D19" s="40" t="s">
        <v>17</v>
      </c>
      <c r="E19" s="40" t="s">
        <v>18</v>
      </c>
      <c r="F19" s="97" t="s">
        <v>19</v>
      </c>
      <c r="G19" s="97"/>
      <c r="H19" s="40" t="s">
        <v>20</v>
      </c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111"/>
      <c r="AG19" s="94"/>
      <c r="AH19" s="94"/>
      <c r="AI19" s="98"/>
      <c r="AJ19" s="90"/>
      <c r="AK19" s="93"/>
    </row>
    <row r="20" spans="1:37">
      <c r="A20" s="41">
        <v>1</v>
      </c>
      <c r="B20" s="95">
        <v>2</v>
      </c>
      <c r="C20" s="95"/>
      <c r="D20" s="41">
        <v>3</v>
      </c>
      <c r="E20" s="41">
        <v>4</v>
      </c>
      <c r="F20" s="95">
        <v>5</v>
      </c>
      <c r="G20" s="95"/>
      <c r="H20" s="41">
        <v>6</v>
      </c>
      <c r="I20" s="41">
        <v>7</v>
      </c>
      <c r="J20" s="95">
        <v>8</v>
      </c>
      <c r="K20" s="95"/>
      <c r="L20" s="95">
        <v>9</v>
      </c>
      <c r="M20" s="95"/>
      <c r="N20" s="95">
        <v>10</v>
      </c>
      <c r="O20" s="95"/>
      <c r="P20" s="41">
        <v>11</v>
      </c>
      <c r="Q20" s="41">
        <v>12</v>
      </c>
      <c r="R20" s="95">
        <v>13</v>
      </c>
      <c r="S20" s="95"/>
      <c r="T20" s="95">
        <v>14</v>
      </c>
      <c r="U20" s="95"/>
      <c r="V20" s="41">
        <v>15</v>
      </c>
      <c r="W20" s="41">
        <v>16</v>
      </c>
      <c r="X20" s="95">
        <v>17</v>
      </c>
      <c r="Y20" s="95"/>
      <c r="Z20" s="95">
        <v>18</v>
      </c>
      <c r="AA20" s="95"/>
      <c r="AB20" s="95">
        <v>19</v>
      </c>
      <c r="AC20" s="95"/>
      <c r="AD20" s="95">
        <v>20</v>
      </c>
      <c r="AE20" s="95"/>
      <c r="AF20" s="41">
        <v>21</v>
      </c>
      <c r="AG20" s="41">
        <v>22</v>
      </c>
      <c r="AH20" s="41">
        <v>23</v>
      </c>
      <c r="AI20" s="41">
        <v>24</v>
      </c>
      <c r="AJ20" s="37">
        <v>25</v>
      </c>
      <c r="AK20" s="47">
        <v>26</v>
      </c>
    </row>
    <row r="21" spans="1:37">
      <c r="A21" s="42" t="s">
        <v>21</v>
      </c>
      <c r="B21" s="94" t="s">
        <v>22</v>
      </c>
      <c r="C21" s="94"/>
      <c r="D21" s="42"/>
      <c r="E21" s="42"/>
      <c r="F21" s="94"/>
      <c r="G21" s="94"/>
      <c r="H21" s="42"/>
      <c r="I21" s="43">
        <f>J21+L21+N21+P21</f>
        <v>0</v>
      </c>
      <c r="J21" s="94"/>
      <c r="K21" s="94"/>
      <c r="L21" s="94"/>
      <c r="M21" s="94"/>
      <c r="N21" s="94"/>
      <c r="O21" s="94"/>
      <c r="P21" s="42"/>
      <c r="Q21" s="43">
        <f>R21+T21+V21+W21+X21+Z21+AB21+AD21</f>
        <v>0</v>
      </c>
      <c r="R21" s="94"/>
      <c r="S21" s="94"/>
      <c r="T21" s="94"/>
      <c r="U21" s="94"/>
      <c r="V21" s="42"/>
      <c r="W21" s="42"/>
      <c r="X21" s="94"/>
      <c r="Y21" s="94"/>
      <c r="Z21" s="94"/>
      <c r="AA21" s="94"/>
      <c r="AB21" s="94"/>
      <c r="AC21" s="94"/>
      <c r="AD21" s="94"/>
      <c r="AE21" s="94"/>
      <c r="AF21" s="43">
        <f>I21+Q21</f>
        <v>0</v>
      </c>
      <c r="AG21" s="42"/>
      <c r="AH21" s="43">
        <f>AF21+AG21-AI21</f>
        <v>0</v>
      </c>
      <c r="AI21" s="44"/>
      <c r="AJ21" s="46"/>
      <c r="AK21" s="48">
        <f>AH21*AJ21</f>
        <v>0</v>
      </c>
    </row>
    <row r="22" spans="1:37">
      <c r="A22" s="42" t="s">
        <v>23</v>
      </c>
      <c r="B22" s="94" t="s">
        <v>24</v>
      </c>
      <c r="C22" s="94"/>
      <c r="D22" s="42"/>
      <c r="E22" s="42"/>
      <c r="F22" s="94"/>
      <c r="G22" s="94"/>
      <c r="H22" s="42"/>
      <c r="I22" s="43">
        <f t="shared" ref="I22:I24" si="5">J22+L22+N22+P22</f>
        <v>0</v>
      </c>
      <c r="J22" s="94"/>
      <c r="K22" s="94"/>
      <c r="L22" s="94"/>
      <c r="M22" s="94"/>
      <c r="N22" s="94"/>
      <c r="O22" s="94"/>
      <c r="P22" s="42"/>
      <c r="Q22" s="43">
        <f t="shared" ref="Q22:Q24" si="6">R22+T22+V22+W22+X22+Z22+AB22+AD22</f>
        <v>0</v>
      </c>
      <c r="R22" s="94"/>
      <c r="S22" s="94"/>
      <c r="T22" s="94"/>
      <c r="U22" s="94"/>
      <c r="V22" s="42"/>
      <c r="W22" s="42"/>
      <c r="X22" s="94"/>
      <c r="Y22" s="94"/>
      <c r="Z22" s="94"/>
      <c r="AA22" s="94"/>
      <c r="AB22" s="94"/>
      <c r="AC22" s="94"/>
      <c r="AD22" s="94"/>
      <c r="AE22" s="94"/>
      <c r="AF22" s="43">
        <f t="shared" ref="AF22:AF24" si="7">I22+Q22</f>
        <v>0</v>
      </c>
      <c r="AG22" s="42"/>
      <c r="AH22" s="43">
        <f t="shared" ref="AH22:AH24" si="8">AF22+AG22-AI22</f>
        <v>0</v>
      </c>
      <c r="AI22" s="44"/>
      <c r="AJ22" s="46"/>
      <c r="AK22" s="48">
        <f t="shared" ref="AK22:AK24" si="9">AH22*AJ22</f>
        <v>0</v>
      </c>
    </row>
    <row r="23" spans="1:37">
      <c r="A23" s="42" t="s">
        <v>25</v>
      </c>
      <c r="B23" s="94" t="s">
        <v>26</v>
      </c>
      <c r="C23" s="94"/>
      <c r="D23" s="42"/>
      <c r="E23" s="42"/>
      <c r="F23" s="94"/>
      <c r="G23" s="94"/>
      <c r="H23" s="42"/>
      <c r="I23" s="43">
        <f t="shared" si="5"/>
        <v>0</v>
      </c>
      <c r="J23" s="94"/>
      <c r="K23" s="94"/>
      <c r="L23" s="94"/>
      <c r="M23" s="94"/>
      <c r="N23" s="94"/>
      <c r="O23" s="94"/>
      <c r="P23" s="42"/>
      <c r="Q23" s="43">
        <f t="shared" si="6"/>
        <v>0</v>
      </c>
      <c r="R23" s="94"/>
      <c r="S23" s="94"/>
      <c r="T23" s="94"/>
      <c r="U23" s="94"/>
      <c r="V23" s="42"/>
      <c r="W23" s="42"/>
      <c r="X23" s="94"/>
      <c r="Y23" s="94"/>
      <c r="Z23" s="94"/>
      <c r="AA23" s="94"/>
      <c r="AB23" s="94"/>
      <c r="AC23" s="94"/>
      <c r="AD23" s="94"/>
      <c r="AE23" s="94"/>
      <c r="AF23" s="43">
        <f t="shared" si="7"/>
        <v>0</v>
      </c>
      <c r="AG23" s="42"/>
      <c r="AH23" s="43">
        <f t="shared" si="8"/>
        <v>0</v>
      </c>
      <c r="AI23" s="44"/>
      <c r="AJ23" s="46"/>
      <c r="AK23" s="48">
        <f t="shared" si="9"/>
        <v>0</v>
      </c>
    </row>
    <row r="24" spans="1:37">
      <c r="A24" s="42"/>
      <c r="B24" s="94" t="s">
        <v>27</v>
      </c>
      <c r="C24" s="94"/>
      <c r="D24" s="42"/>
      <c r="E24" s="42"/>
      <c r="F24" s="94"/>
      <c r="G24" s="94"/>
      <c r="H24" s="42"/>
      <c r="I24" s="43">
        <f t="shared" si="5"/>
        <v>0</v>
      </c>
      <c r="J24" s="94"/>
      <c r="K24" s="94"/>
      <c r="L24" s="94"/>
      <c r="M24" s="94"/>
      <c r="N24" s="94"/>
      <c r="O24" s="94"/>
      <c r="P24" s="42"/>
      <c r="Q24" s="43">
        <f t="shared" si="6"/>
        <v>0</v>
      </c>
      <c r="R24" s="94"/>
      <c r="S24" s="94"/>
      <c r="T24" s="94"/>
      <c r="U24" s="94"/>
      <c r="V24" s="42"/>
      <c r="W24" s="42"/>
      <c r="X24" s="94"/>
      <c r="Y24" s="94"/>
      <c r="Z24" s="94"/>
      <c r="AA24" s="94"/>
      <c r="AB24" s="94"/>
      <c r="AC24" s="94"/>
      <c r="AD24" s="94"/>
      <c r="AE24" s="94"/>
      <c r="AF24" s="43">
        <f t="shared" si="7"/>
        <v>0</v>
      </c>
      <c r="AG24" s="42"/>
      <c r="AH24" s="43">
        <f t="shared" si="8"/>
        <v>0</v>
      </c>
      <c r="AI24" s="44"/>
      <c r="AJ24" s="46"/>
      <c r="AK24" s="48">
        <f t="shared" si="9"/>
        <v>0</v>
      </c>
    </row>
    <row r="25" spans="1:37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K25" s="2"/>
    </row>
    <row r="26" spans="1:37">
      <c r="A26" s="99" t="s">
        <v>30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K26" s="2"/>
    </row>
    <row r="27" spans="1:37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K27" s="2"/>
    </row>
    <row r="28" spans="1:37">
      <c r="A28" s="97" t="s">
        <v>0</v>
      </c>
      <c r="B28" s="97"/>
      <c r="C28" s="97"/>
      <c r="D28" s="100" t="s">
        <v>1</v>
      </c>
      <c r="E28" s="101"/>
      <c r="F28" s="101"/>
      <c r="G28" s="101"/>
      <c r="H28" s="102"/>
      <c r="I28" s="95" t="s">
        <v>2</v>
      </c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109" t="s">
        <v>135</v>
      </c>
      <c r="AG28" s="94" t="s">
        <v>3</v>
      </c>
      <c r="AH28" s="94" t="s">
        <v>136</v>
      </c>
      <c r="AI28" s="98" t="s">
        <v>4</v>
      </c>
      <c r="AJ28" s="88" t="s">
        <v>144</v>
      </c>
      <c r="AK28" s="91" t="s">
        <v>145</v>
      </c>
    </row>
    <row r="29" spans="1:37">
      <c r="A29" s="97"/>
      <c r="B29" s="97"/>
      <c r="C29" s="97"/>
      <c r="D29" s="103"/>
      <c r="E29" s="104"/>
      <c r="F29" s="104"/>
      <c r="G29" s="104"/>
      <c r="H29" s="105"/>
      <c r="I29" s="94" t="s">
        <v>137</v>
      </c>
      <c r="J29" s="94" t="s">
        <v>29</v>
      </c>
      <c r="K29" s="94"/>
      <c r="L29" s="94"/>
      <c r="M29" s="94"/>
      <c r="N29" s="94"/>
      <c r="O29" s="94"/>
      <c r="P29" s="94"/>
      <c r="Q29" s="94" t="s">
        <v>138</v>
      </c>
      <c r="R29" s="94" t="s">
        <v>5</v>
      </c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110"/>
      <c r="AG29" s="94"/>
      <c r="AH29" s="94"/>
      <c r="AI29" s="98"/>
      <c r="AJ29" s="89"/>
      <c r="AK29" s="92"/>
    </row>
    <row r="30" spans="1:37" ht="124.5" customHeight="1">
      <c r="A30" s="97"/>
      <c r="B30" s="97"/>
      <c r="C30" s="97"/>
      <c r="D30" s="106"/>
      <c r="E30" s="107"/>
      <c r="F30" s="107"/>
      <c r="G30" s="107"/>
      <c r="H30" s="108"/>
      <c r="I30" s="94"/>
      <c r="J30" s="94" t="s">
        <v>6</v>
      </c>
      <c r="K30" s="94"/>
      <c r="L30" s="94" t="s">
        <v>7</v>
      </c>
      <c r="M30" s="94"/>
      <c r="N30" s="94" t="s">
        <v>8</v>
      </c>
      <c r="O30" s="94"/>
      <c r="P30" s="94" t="s">
        <v>9</v>
      </c>
      <c r="Q30" s="94"/>
      <c r="R30" s="94" t="s">
        <v>10</v>
      </c>
      <c r="S30" s="94"/>
      <c r="T30" s="94" t="s">
        <v>11</v>
      </c>
      <c r="U30" s="94"/>
      <c r="V30" s="94" t="s">
        <v>12</v>
      </c>
      <c r="W30" s="94" t="s">
        <v>13</v>
      </c>
      <c r="X30" s="94" t="s">
        <v>14</v>
      </c>
      <c r="Y30" s="94"/>
      <c r="Z30" s="94" t="s">
        <v>139</v>
      </c>
      <c r="AA30" s="94"/>
      <c r="AB30" s="94" t="s">
        <v>15</v>
      </c>
      <c r="AC30" s="94"/>
      <c r="AD30" s="94" t="s">
        <v>16</v>
      </c>
      <c r="AE30" s="94"/>
      <c r="AF30" s="110"/>
      <c r="AG30" s="94"/>
      <c r="AH30" s="94"/>
      <c r="AI30" s="98"/>
      <c r="AJ30" s="89"/>
      <c r="AK30" s="92"/>
    </row>
    <row r="31" spans="1:37" ht="169.5" customHeight="1">
      <c r="A31" s="97"/>
      <c r="B31" s="97"/>
      <c r="C31" s="97"/>
      <c r="D31" s="40" t="s">
        <v>17</v>
      </c>
      <c r="E31" s="40" t="s">
        <v>18</v>
      </c>
      <c r="F31" s="97" t="s">
        <v>19</v>
      </c>
      <c r="G31" s="97"/>
      <c r="H31" s="40" t="s">
        <v>20</v>
      </c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111"/>
      <c r="AG31" s="94"/>
      <c r="AH31" s="94"/>
      <c r="AI31" s="98"/>
      <c r="AJ31" s="90"/>
      <c r="AK31" s="93"/>
    </row>
    <row r="32" spans="1:37">
      <c r="A32" s="41">
        <v>1</v>
      </c>
      <c r="B32" s="95">
        <v>2</v>
      </c>
      <c r="C32" s="95"/>
      <c r="D32" s="41">
        <v>3</v>
      </c>
      <c r="E32" s="41">
        <v>4</v>
      </c>
      <c r="F32" s="95">
        <v>5</v>
      </c>
      <c r="G32" s="95"/>
      <c r="H32" s="41">
        <v>6</v>
      </c>
      <c r="I32" s="41">
        <v>7</v>
      </c>
      <c r="J32" s="95">
        <v>8</v>
      </c>
      <c r="K32" s="95"/>
      <c r="L32" s="95">
        <v>9</v>
      </c>
      <c r="M32" s="95"/>
      <c r="N32" s="95">
        <v>10</v>
      </c>
      <c r="O32" s="95"/>
      <c r="P32" s="41">
        <v>11</v>
      </c>
      <c r="Q32" s="41">
        <v>12</v>
      </c>
      <c r="R32" s="95">
        <v>13</v>
      </c>
      <c r="S32" s="95"/>
      <c r="T32" s="95">
        <v>14</v>
      </c>
      <c r="U32" s="95"/>
      <c r="V32" s="41">
        <v>15</v>
      </c>
      <c r="W32" s="41">
        <v>16</v>
      </c>
      <c r="X32" s="95">
        <v>17</v>
      </c>
      <c r="Y32" s="95"/>
      <c r="Z32" s="95">
        <v>18</v>
      </c>
      <c r="AA32" s="95"/>
      <c r="AB32" s="95">
        <v>19</v>
      </c>
      <c r="AC32" s="95"/>
      <c r="AD32" s="95">
        <v>20</v>
      </c>
      <c r="AE32" s="95"/>
      <c r="AF32" s="41">
        <v>21</v>
      </c>
      <c r="AG32" s="41">
        <v>22</v>
      </c>
      <c r="AH32" s="41">
        <v>23</v>
      </c>
      <c r="AI32" s="41">
        <v>24</v>
      </c>
      <c r="AJ32" s="37">
        <v>25</v>
      </c>
      <c r="AK32" s="47">
        <v>26</v>
      </c>
    </row>
    <row r="33" spans="1:37">
      <c r="A33" s="42" t="s">
        <v>21</v>
      </c>
      <c r="B33" s="94" t="s">
        <v>22</v>
      </c>
      <c r="C33" s="94"/>
      <c r="D33" s="42"/>
      <c r="E33" s="42"/>
      <c r="F33" s="94"/>
      <c r="G33" s="94"/>
      <c r="H33" s="42"/>
      <c r="I33" s="43">
        <f>J33+L33+N33+P33</f>
        <v>0</v>
      </c>
      <c r="J33" s="94"/>
      <c r="K33" s="94"/>
      <c r="L33" s="94"/>
      <c r="M33" s="94"/>
      <c r="N33" s="94"/>
      <c r="O33" s="94"/>
      <c r="P33" s="42"/>
      <c r="Q33" s="43">
        <f>R33+T33+V33+W33+X33+Z33+AB33+AD33</f>
        <v>0</v>
      </c>
      <c r="R33" s="94"/>
      <c r="S33" s="94"/>
      <c r="T33" s="94"/>
      <c r="U33" s="94"/>
      <c r="V33" s="42"/>
      <c r="W33" s="42"/>
      <c r="X33" s="94"/>
      <c r="Y33" s="94"/>
      <c r="Z33" s="94"/>
      <c r="AA33" s="94"/>
      <c r="AB33" s="94"/>
      <c r="AC33" s="94"/>
      <c r="AD33" s="94"/>
      <c r="AE33" s="94"/>
      <c r="AF33" s="43">
        <f>I33+Q33</f>
        <v>0</v>
      </c>
      <c r="AG33" s="42"/>
      <c r="AH33" s="43">
        <f>AF33+AG33-AI33</f>
        <v>0</v>
      </c>
      <c r="AI33" s="44"/>
      <c r="AJ33" s="46"/>
      <c r="AK33" s="48">
        <f>AH33*AJ33</f>
        <v>0</v>
      </c>
    </row>
    <row r="34" spans="1:37">
      <c r="A34" s="42" t="s">
        <v>23</v>
      </c>
      <c r="B34" s="94" t="s">
        <v>24</v>
      </c>
      <c r="C34" s="94"/>
      <c r="D34" s="42"/>
      <c r="E34" s="42"/>
      <c r="F34" s="94"/>
      <c r="G34" s="94"/>
      <c r="H34" s="42"/>
      <c r="I34" s="43">
        <f t="shared" ref="I34:I36" si="10">J34+L34+N34+P34</f>
        <v>0</v>
      </c>
      <c r="J34" s="94"/>
      <c r="K34" s="94"/>
      <c r="L34" s="94"/>
      <c r="M34" s="94"/>
      <c r="N34" s="94"/>
      <c r="O34" s="94"/>
      <c r="P34" s="42"/>
      <c r="Q34" s="43">
        <f t="shared" ref="Q34:Q36" si="11">R34+T34+V34+W34+X34+Z34+AB34+AD34</f>
        <v>0</v>
      </c>
      <c r="R34" s="94"/>
      <c r="S34" s="94"/>
      <c r="T34" s="94"/>
      <c r="U34" s="94"/>
      <c r="V34" s="42"/>
      <c r="W34" s="42"/>
      <c r="X34" s="94"/>
      <c r="Y34" s="94"/>
      <c r="Z34" s="94"/>
      <c r="AA34" s="94"/>
      <c r="AB34" s="94"/>
      <c r="AC34" s="94"/>
      <c r="AD34" s="94"/>
      <c r="AE34" s="94"/>
      <c r="AF34" s="43">
        <f t="shared" ref="AF34:AF36" si="12">I34+Q34</f>
        <v>0</v>
      </c>
      <c r="AG34" s="42"/>
      <c r="AH34" s="43">
        <f t="shared" ref="AH34:AH36" si="13">AF34+AG34-AI34</f>
        <v>0</v>
      </c>
      <c r="AI34" s="44"/>
      <c r="AJ34" s="46"/>
      <c r="AK34" s="48">
        <f t="shared" ref="AK34:AK36" si="14">AH34*AJ34</f>
        <v>0</v>
      </c>
    </row>
    <row r="35" spans="1:37">
      <c r="A35" s="42" t="s">
        <v>25</v>
      </c>
      <c r="B35" s="94" t="s">
        <v>26</v>
      </c>
      <c r="C35" s="94"/>
      <c r="D35" s="42"/>
      <c r="E35" s="42"/>
      <c r="F35" s="94"/>
      <c r="G35" s="94"/>
      <c r="H35" s="42"/>
      <c r="I35" s="43">
        <f t="shared" si="10"/>
        <v>0</v>
      </c>
      <c r="J35" s="94"/>
      <c r="K35" s="94"/>
      <c r="L35" s="94"/>
      <c r="M35" s="94"/>
      <c r="N35" s="94"/>
      <c r="O35" s="94"/>
      <c r="P35" s="42"/>
      <c r="Q35" s="43">
        <f t="shared" si="11"/>
        <v>0</v>
      </c>
      <c r="R35" s="94"/>
      <c r="S35" s="94"/>
      <c r="T35" s="94"/>
      <c r="U35" s="94"/>
      <c r="V35" s="42"/>
      <c r="W35" s="42"/>
      <c r="X35" s="94"/>
      <c r="Y35" s="94"/>
      <c r="Z35" s="94"/>
      <c r="AA35" s="94"/>
      <c r="AB35" s="94"/>
      <c r="AC35" s="94"/>
      <c r="AD35" s="94"/>
      <c r="AE35" s="94"/>
      <c r="AF35" s="43">
        <f t="shared" si="12"/>
        <v>0</v>
      </c>
      <c r="AG35" s="42"/>
      <c r="AH35" s="43">
        <f t="shared" si="13"/>
        <v>0</v>
      </c>
      <c r="AI35" s="44"/>
      <c r="AJ35" s="46"/>
      <c r="AK35" s="48">
        <f t="shared" si="14"/>
        <v>0</v>
      </c>
    </row>
    <row r="36" spans="1:37">
      <c r="A36" s="42"/>
      <c r="B36" s="94" t="s">
        <v>27</v>
      </c>
      <c r="C36" s="94"/>
      <c r="D36" s="42"/>
      <c r="E36" s="42"/>
      <c r="F36" s="94"/>
      <c r="G36" s="94"/>
      <c r="H36" s="42"/>
      <c r="I36" s="43">
        <f t="shared" si="10"/>
        <v>0</v>
      </c>
      <c r="J36" s="94"/>
      <c r="K36" s="94"/>
      <c r="L36" s="94"/>
      <c r="M36" s="94"/>
      <c r="N36" s="94"/>
      <c r="O36" s="94"/>
      <c r="P36" s="42"/>
      <c r="Q36" s="43">
        <f t="shared" si="11"/>
        <v>0</v>
      </c>
      <c r="R36" s="94"/>
      <c r="S36" s="94"/>
      <c r="T36" s="94"/>
      <c r="U36" s="94"/>
      <c r="V36" s="42"/>
      <c r="W36" s="42"/>
      <c r="X36" s="94"/>
      <c r="Y36" s="94"/>
      <c r="Z36" s="94"/>
      <c r="AA36" s="94"/>
      <c r="AB36" s="94"/>
      <c r="AC36" s="94"/>
      <c r="AD36" s="94"/>
      <c r="AE36" s="94"/>
      <c r="AF36" s="43">
        <f t="shared" si="12"/>
        <v>0</v>
      </c>
      <c r="AG36" s="42"/>
      <c r="AH36" s="43">
        <f t="shared" si="13"/>
        <v>0</v>
      </c>
      <c r="AI36" s="44"/>
      <c r="AJ36" s="46"/>
      <c r="AK36" s="48">
        <f t="shared" si="14"/>
        <v>0</v>
      </c>
    </row>
    <row r="37" spans="1:37" ht="15.75" thickBo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7" ht="15.75" thickBot="1">
      <c r="A38" s="96" t="s">
        <v>31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</row>
    <row r="39" spans="1:37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7">
      <c r="A40" s="97" t="s">
        <v>0</v>
      </c>
      <c r="B40" s="97"/>
      <c r="C40" s="97"/>
      <c r="D40" s="97" t="s">
        <v>1</v>
      </c>
      <c r="E40" s="97"/>
      <c r="F40" s="97"/>
      <c r="G40" s="97"/>
      <c r="H40" s="97"/>
      <c r="I40" s="95" t="s">
        <v>2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4" t="s">
        <v>135</v>
      </c>
      <c r="AG40" s="94" t="s">
        <v>3</v>
      </c>
      <c r="AH40" s="94" t="s">
        <v>136</v>
      </c>
      <c r="AI40" s="98" t="s">
        <v>4</v>
      </c>
      <c r="AJ40" s="88" t="s">
        <v>144</v>
      </c>
      <c r="AK40" s="91" t="s">
        <v>145</v>
      </c>
    </row>
    <row r="41" spans="1:37" ht="40.5" customHeight="1">
      <c r="A41" s="97"/>
      <c r="B41" s="97"/>
      <c r="C41" s="97"/>
      <c r="D41" s="97"/>
      <c r="E41" s="97"/>
      <c r="F41" s="97"/>
      <c r="G41" s="97"/>
      <c r="H41" s="97"/>
      <c r="I41" s="94" t="s">
        <v>137</v>
      </c>
      <c r="J41" s="94" t="s">
        <v>29</v>
      </c>
      <c r="K41" s="94"/>
      <c r="L41" s="94"/>
      <c r="M41" s="94"/>
      <c r="N41" s="94"/>
      <c r="O41" s="94"/>
      <c r="P41" s="94"/>
      <c r="Q41" s="94" t="s">
        <v>138</v>
      </c>
      <c r="R41" s="94" t="s">
        <v>5</v>
      </c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8"/>
      <c r="AJ41" s="89"/>
      <c r="AK41" s="92"/>
    </row>
    <row r="42" spans="1:37" ht="53.25" customHeight="1">
      <c r="A42" s="97"/>
      <c r="B42" s="97"/>
      <c r="C42" s="97"/>
      <c r="D42" s="97"/>
      <c r="E42" s="97"/>
      <c r="F42" s="97"/>
      <c r="G42" s="97"/>
      <c r="H42" s="97"/>
      <c r="I42" s="94"/>
      <c r="J42" s="94" t="s">
        <v>6</v>
      </c>
      <c r="K42" s="94"/>
      <c r="L42" s="94" t="s">
        <v>7</v>
      </c>
      <c r="M42" s="94"/>
      <c r="N42" s="94" t="s">
        <v>8</v>
      </c>
      <c r="O42" s="94"/>
      <c r="P42" s="94" t="s">
        <v>9</v>
      </c>
      <c r="Q42" s="94"/>
      <c r="R42" s="94" t="s">
        <v>10</v>
      </c>
      <c r="S42" s="94"/>
      <c r="T42" s="94" t="s">
        <v>11</v>
      </c>
      <c r="U42" s="94"/>
      <c r="V42" s="94" t="s">
        <v>12</v>
      </c>
      <c r="W42" s="94" t="s">
        <v>13</v>
      </c>
      <c r="X42" s="94" t="s">
        <v>14</v>
      </c>
      <c r="Y42" s="94"/>
      <c r="Z42" s="94" t="s">
        <v>139</v>
      </c>
      <c r="AA42" s="94"/>
      <c r="AB42" s="94" t="s">
        <v>15</v>
      </c>
      <c r="AC42" s="94"/>
      <c r="AD42" s="94" t="s">
        <v>16</v>
      </c>
      <c r="AE42" s="94"/>
      <c r="AF42" s="94"/>
      <c r="AG42" s="94"/>
      <c r="AH42" s="94"/>
      <c r="AI42" s="98"/>
      <c r="AJ42" s="89"/>
      <c r="AK42" s="92"/>
    </row>
    <row r="43" spans="1:37" ht="217.5" customHeight="1">
      <c r="A43" s="97"/>
      <c r="B43" s="97"/>
      <c r="C43" s="97"/>
      <c r="D43" s="40" t="s">
        <v>17</v>
      </c>
      <c r="E43" s="40" t="s">
        <v>18</v>
      </c>
      <c r="F43" s="97" t="s">
        <v>19</v>
      </c>
      <c r="G43" s="97"/>
      <c r="H43" s="40" t="s">
        <v>20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8"/>
      <c r="AJ43" s="90"/>
      <c r="AK43" s="93"/>
    </row>
    <row r="44" spans="1:37">
      <c r="A44" s="41">
        <v>1</v>
      </c>
      <c r="B44" s="95">
        <v>2</v>
      </c>
      <c r="C44" s="95"/>
      <c r="D44" s="41">
        <v>3</v>
      </c>
      <c r="E44" s="41">
        <v>4</v>
      </c>
      <c r="F44" s="95">
        <v>5</v>
      </c>
      <c r="G44" s="95"/>
      <c r="H44" s="41">
        <v>6</v>
      </c>
      <c r="I44" s="41">
        <v>7</v>
      </c>
      <c r="J44" s="95">
        <v>8</v>
      </c>
      <c r="K44" s="95"/>
      <c r="L44" s="95">
        <v>9</v>
      </c>
      <c r="M44" s="95"/>
      <c r="N44" s="95">
        <v>10</v>
      </c>
      <c r="O44" s="95"/>
      <c r="P44" s="41">
        <v>11</v>
      </c>
      <c r="Q44" s="41">
        <v>12</v>
      </c>
      <c r="R44" s="95">
        <v>13</v>
      </c>
      <c r="S44" s="95"/>
      <c r="T44" s="95">
        <v>14</v>
      </c>
      <c r="U44" s="95"/>
      <c r="V44" s="41">
        <v>15</v>
      </c>
      <c r="W44" s="41">
        <v>16</v>
      </c>
      <c r="X44" s="95">
        <v>17</v>
      </c>
      <c r="Y44" s="95"/>
      <c r="Z44" s="95">
        <v>18</v>
      </c>
      <c r="AA44" s="95"/>
      <c r="AB44" s="95">
        <v>19</v>
      </c>
      <c r="AC44" s="95"/>
      <c r="AD44" s="95">
        <v>20</v>
      </c>
      <c r="AE44" s="95"/>
      <c r="AF44" s="41">
        <v>21</v>
      </c>
      <c r="AG44" s="41">
        <v>22</v>
      </c>
      <c r="AH44" s="41">
        <v>23</v>
      </c>
      <c r="AI44" s="41">
        <v>24</v>
      </c>
      <c r="AJ44" s="37">
        <v>25</v>
      </c>
      <c r="AK44" s="47">
        <v>26</v>
      </c>
    </row>
    <row r="45" spans="1:37">
      <c r="A45" s="42" t="s">
        <v>21</v>
      </c>
      <c r="B45" s="94" t="s">
        <v>22</v>
      </c>
      <c r="C45" s="94"/>
      <c r="D45" s="42"/>
      <c r="E45" s="42"/>
      <c r="F45" s="94"/>
      <c r="G45" s="94"/>
      <c r="H45" s="42"/>
      <c r="I45" s="43">
        <f>J45+L45+N45+P45</f>
        <v>0</v>
      </c>
      <c r="J45" s="94"/>
      <c r="K45" s="94"/>
      <c r="L45" s="94"/>
      <c r="M45" s="94"/>
      <c r="N45" s="94"/>
      <c r="O45" s="94"/>
      <c r="P45" s="42"/>
      <c r="Q45" s="43">
        <f>R45+T45+V45+W45+X45+Z45+AB45+AD45</f>
        <v>0</v>
      </c>
      <c r="R45" s="94"/>
      <c r="S45" s="94"/>
      <c r="T45" s="94"/>
      <c r="U45" s="94"/>
      <c r="V45" s="42"/>
      <c r="W45" s="42"/>
      <c r="X45" s="94"/>
      <c r="Y45" s="94"/>
      <c r="Z45" s="94"/>
      <c r="AA45" s="94"/>
      <c r="AB45" s="94"/>
      <c r="AC45" s="94"/>
      <c r="AD45" s="94"/>
      <c r="AE45" s="94"/>
      <c r="AF45" s="43">
        <f>I45+Q45</f>
        <v>0</v>
      </c>
      <c r="AG45" s="42"/>
      <c r="AH45" s="43">
        <f>AF45+AG45-AI45</f>
        <v>0</v>
      </c>
      <c r="AI45" s="44"/>
      <c r="AJ45" s="46"/>
      <c r="AK45" s="48">
        <f>AH45*AJ45</f>
        <v>0</v>
      </c>
    </row>
    <row r="46" spans="1:37">
      <c r="A46" s="42" t="s">
        <v>23</v>
      </c>
      <c r="B46" s="94" t="s">
        <v>24</v>
      </c>
      <c r="C46" s="94"/>
      <c r="D46" s="42"/>
      <c r="E46" s="42"/>
      <c r="F46" s="94"/>
      <c r="G46" s="94"/>
      <c r="H46" s="42"/>
      <c r="I46" s="43">
        <f t="shared" ref="I46:I48" si="15">J46+L46+N46+P46</f>
        <v>0</v>
      </c>
      <c r="J46" s="94"/>
      <c r="K46" s="94"/>
      <c r="L46" s="94"/>
      <c r="M46" s="94"/>
      <c r="N46" s="94"/>
      <c r="O46" s="94"/>
      <c r="P46" s="42"/>
      <c r="Q46" s="43">
        <f t="shared" ref="Q46:Q48" si="16">R46+T46+V46+W46+X46+Z46+AB46+AD46</f>
        <v>0</v>
      </c>
      <c r="R46" s="94"/>
      <c r="S46" s="94"/>
      <c r="T46" s="94"/>
      <c r="U46" s="94"/>
      <c r="V46" s="42"/>
      <c r="W46" s="42"/>
      <c r="X46" s="94"/>
      <c r="Y46" s="94"/>
      <c r="Z46" s="94"/>
      <c r="AA46" s="94"/>
      <c r="AB46" s="94"/>
      <c r="AC46" s="94"/>
      <c r="AD46" s="94"/>
      <c r="AE46" s="94"/>
      <c r="AF46" s="43">
        <f t="shared" ref="AF46:AF48" si="17">I46+Q46</f>
        <v>0</v>
      </c>
      <c r="AG46" s="42"/>
      <c r="AH46" s="43">
        <f t="shared" ref="AH46:AH48" si="18">AF46+AG46-AI46</f>
        <v>0</v>
      </c>
      <c r="AI46" s="44"/>
      <c r="AJ46" s="46"/>
      <c r="AK46" s="48">
        <f t="shared" ref="AK46:AK48" si="19">AH46*AJ46</f>
        <v>0</v>
      </c>
    </row>
    <row r="47" spans="1:37">
      <c r="A47" s="42" t="s">
        <v>25</v>
      </c>
      <c r="B47" s="94" t="s">
        <v>26</v>
      </c>
      <c r="C47" s="94"/>
      <c r="D47" s="42"/>
      <c r="E47" s="42"/>
      <c r="F47" s="94"/>
      <c r="G47" s="94"/>
      <c r="H47" s="42"/>
      <c r="I47" s="43">
        <f t="shared" si="15"/>
        <v>0</v>
      </c>
      <c r="J47" s="94"/>
      <c r="K47" s="94"/>
      <c r="L47" s="94"/>
      <c r="M47" s="94"/>
      <c r="N47" s="94"/>
      <c r="O47" s="94"/>
      <c r="P47" s="42"/>
      <c r="Q47" s="43">
        <f t="shared" si="16"/>
        <v>0</v>
      </c>
      <c r="R47" s="94"/>
      <c r="S47" s="94"/>
      <c r="T47" s="94"/>
      <c r="U47" s="94"/>
      <c r="V47" s="42"/>
      <c r="W47" s="42"/>
      <c r="X47" s="94"/>
      <c r="Y47" s="94"/>
      <c r="Z47" s="94"/>
      <c r="AA47" s="94"/>
      <c r="AB47" s="94"/>
      <c r="AC47" s="94"/>
      <c r="AD47" s="94"/>
      <c r="AE47" s="94"/>
      <c r="AF47" s="43">
        <f t="shared" si="17"/>
        <v>0</v>
      </c>
      <c r="AG47" s="42"/>
      <c r="AH47" s="43">
        <f t="shared" si="18"/>
        <v>0</v>
      </c>
      <c r="AI47" s="44"/>
      <c r="AJ47" s="46"/>
      <c r="AK47" s="48">
        <f t="shared" si="19"/>
        <v>0</v>
      </c>
    </row>
    <row r="48" spans="1:37">
      <c r="A48" s="42"/>
      <c r="B48" s="94" t="s">
        <v>27</v>
      </c>
      <c r="C48" s="94"/>
      <c r="D48" s="42"/>
      <c r="E48" s="42"/>
      <c r="F48" s="94"/>
      <c r="G48" s="94"/>
      <c r="H48" s="42"/>
      <c r="I48" s="43">
        <f t="shared" si="15"/>
        <v>0</v>
      </c>
      <c r="J48" s="94"/>
      <c r="K48" s="94"/>
      <c r="L48" s="94"/>
      <c r="M48" s="94"/>
      <c r="N48" s="94"/>
      <c r="O48" s="94"/>
      <c r="P48" s="42"/>
      <c r="Q48" s="43">
        <f t="shared" si="16"/>
        <v>0</v>
      </c>
      <c r="R48" s="94"/>
      <c r="S48" s="94"/>
      <c r="T48" s="94"/>
      <c r="U48" s="94"/>
      <c r="V48" s="42"/>
      <c r="W48" s="42"/>
      <c r="X48" s="94"/>
      <c r="Y48" s="94"/>
      <c r="Z48" s="94"/>
      <c r="AA48" s="94"/>
      <c r="AB48" s="94"/>
      <c r="AC48" s="94"/>
      <c r="AD48" s="94"/>
      <c r="AE48" s="94"/>
      <c r="AF48" s="43">
        <f t="shared" si="17"/>
        <v>0</v>
      </c>
      <c r="AG48" s="42"/>
      <c r="AH48" s="43">
        <f t="shared" si="18"/>
        <v>0</v>
      </c>
      <c r="AI48" s="44"/>
      <c r="AJ48" s="46"/>
      <c r="AK48" s="48">
        <f t="shared" si="19"/>
        <v>0</v>
      </c>
    </row>
    <row r="49" spans="36:37">
      <c r="AJ49" s="7"/>
      <c r="AK49" s="7"/>
    </row>
  </sheetData>
  <mergeCells count="328">
    <mergeCell ref="AI4:AI7"/>
    <mergeCell ref="I5:I7"/>
    <mergeCell ref="J5:P5"/>
    <mergeCell ref="Q5:Q7"/>
    <mergeCell ref="R5:AE5"/>
    <mergeCell ref="J6:K7"/>
    <mergeCell ref="L6:M7"/>
    <mergeCell ref="N6:O7"/>
    <mergeCell ref="P6:P7"/>
    <mergeCell ref="R6:S7"/>
    <mergeCell ref="I4:AE4"/>
    <mergeCell ref="AF4:AF7"/>
    <mergeCell ref="AG4:AG7"/>
    <mergeCell ref="AH4:AH7"/>
    <mergeCell ref="T6:U7"/>
    <mergeCell ref="V6:V7"/>
    <mergeCell ref="W6:W7"/>
    <mergeCell ref="X6:Y7"/>
    <mergeCell ref="B9:C9"/>
    <mergeCell ref="F9:G9"/>
    <mergeCell ref="J9:K9"/>
    <mergeCell ref="L9:M9"/>
    <mergeCell ref="N9:O9"/>
    <mergeCell ref="Z6:AA7"/>
    <mergeCell ref="AB6:AC7"/>
    <mergeCell ref="AD6:AE7"/>
    <mergeCell ref="F7:G7"/>
    <mergeCell ref="B8:C8"/>
    <mergeCell ref="F8:G8"/>
    <mergeCell ref="J8:K8"/>
    <mergeCell ref="L8:M8"/>
    <mergeCell ref="N8:O8"/>
    <mergeCell ref="R8:S8"/>
    <mergeCell ref="A4:C7"/>
    <mergeCell ref="D4:H6"/>
    <mergeCell ref="R10:S10"/>
    <mergeCell ref="R9:S9"/>
    <mergeCell ref="T9:U9"/>
    <mergeCell ref="X9:Y9"/>
    <mergeCell ref="Z9:AA9"/>
    <mergeCell ref="AB9:AC9"/>
    <mergeCell ref="AD9:AE9"/>
    <mergeCell ref="T8:U8"/>
    <mergeCell ref="X8:Y8"/>
    <mergeCell ref="Z8:AA8"/>
    <mergeCell ref="AB8:AC8"/>
    <mergeCell ref="AD8:AE8"/>
    <mergeCell ref="F11:G11"/>
    <mergeCell ref="J11:K11"/>
    <mergeCell ref="L11:M11"/>
    <mergeCell ref="N11:O11"/>
    <mergeCell ref="B10:C10"/>
    <mergeCell ref="F10:G10"/>
    <mergeCell ref="J10:K10"/>
    <mergeCell ref="L10:M10"/>
    <mergeCell ref="N10:O10"/>
    <mergeCell ref="T12:U12"/>
    <mergeCell ref="X12:Y12"/>
    <mergeCell ref="Z12:AA12"/>
    <mergeCell ref="AB12:AC12"/>
    <mergeCell ref="AD12:AE12"/>
    <mergeCell ref="A2:AU2"/>
    <mergeCell ref="B12:C12"/>
    <mergeCell ref="F12:G12"/>
    <mergeCell ref="J12:K12"/>
    <mergeCell ref="L12:M12"/>
    <mergeCell ref="N12:O12"/>
    <mergeCell ref="R12:S12"/>
    <mergeCell ref="R11:S11"/>
    <mergeCell ref="T11:U11"/>
    <mergeCell ref="X11:Y11"/>
    <mergeCell ref="Z11:AA11"/>
    <mergeCell ref="AB11:AC11"/>
    <mergeCell ref="AD11:AE11"/>
    <mergeCell ref="T10:U10"/>
    <mergeCell ref="X10:Y10"/>
    <mergeCell ref="Z10:AA10"/>
    <mergeCell ref="AB10:AC10"/>
    <mergeCell ref="AD10:AE10"/>
    <mergeCell ref="B11:C11"/>
    <mergeCell ref="A14:AI14"/>
    <mergeCell ref="A16:C19"/>
    <mergeCell ref="D16:H18"/>
    <mergeCell ref="I16:AE16"/>
    <mergeCell ref="AF16:AF19"/>
    <mergeCell ref="AG16:AG19"/>
    <mergeCell ref="AH16:AH19"/>
    <mergeCell ref="AI16:AI19"/>
    <mergeCell ref="I17:I19"/>
    <mergeCell ref="J17:P17"/>
    <mergeCell ref="F19:G19"/>
    <mergeCell ref="AD18:AE19"/>
    <mergeCell ref="B20:C20"/>
    <mergeCell ref="F20:G20"/>
    <mergeCell ref="J20:K20"/>
    <mergeCell ref="L20:M20"/>
    <mergeCell ref="N20:O20"/>
    <mergeCell ref="Q17:Q19"/>
    <mergeCell ref="R17:AE17"/>
    <mergeCell ref="J18:K19"/>
    <mergeCell ref="L18:M19"/>
    <mergeCell ref="N18:O19"/>
    <mergeCell ref="P18:P19"/>
    <mergeCell ref="R18:S19"/>
    <mergeCell ref="T18:U19"/>
    <mergeCell ref="V18:V19"/>
    <mergeCell ref="W18:W19"/>
    <mergeCell ref="R20:S20"/>
    <mergeCell ref="T20:U20"/>
    <mergeCell ref="X20:Y20"/>
    <mergeCell ref="Z20:AA20"/>
    <mergeCell ref="AB20:AC20"/>
    <mergeCell ref="AD20:AE20"/>
    <mergeCell ref="X18:Y19"/>
    <mergeCell ref="Z18:AA19"/>
    <mergeCell ref="AB18:AC19"/>
    <mergeCell ref="B22:C22"/>
    <mergeCell ref="F22:G22"/>
    <mergeCell ref="J22:K22"/>
    <mergeCell ref="L22:M22"/>
    <mergeCell ref="N22:O22"/>
    <mergeCell ref="B21:C21"/>
    <mergeCell ref="F21:G21"/>
    <mergeCell ref="J21:K21"/>
    <mergeCell ref="L21:M21"/>
    <mergeCell ref="N21:O21"/>
    <mergeCell ref="R22:S22"/>
    <mergeCell ref="T22:U22"/>
    <mergeCell ref="X22:Y22"/>
    <mergeCell ref="Z22:AA22"/>
    <mergeCell ref="AB22:AC22"/>
    <mergeCell ref="AD22:AE22"/>
    <mergeCell ref="T21:U21"/>
    <mergeCell ref="X21:Y21"/>
    <mergeCell ref="Z21:AA21"/>
    <mergeCell ref="AB21:AC21"/>
    <mergeCell ref="AD21:AE21"/>
    <mergeCell ref="R21:S21"/>
    <mergeCell ref="B24:C24"/>
    <mergeCell ref="F24:G24"/>
    <mergeCell ref="J24:K24"/>
    <mergeCell ref="L24:M24"/>
    <mergeCell ref="N24:O24"/>
    <mergeCell ref="B23:C23"/>
    <mergeCell ref="F23:G23"/>
    <mergeCell ref="J23:K23"/>
    <mergeCell ref="L23:M23"/>
    <mergeCell ref="N23:O23"/>
    <mergeCell ref="R24:S24"/>
    <mergeCell ref="T24:U24"/>
    <mergeCell ref="X24:Y24"/>
    <mergeCell ref="Z24:AA24"/>
    <mergeCell ref="AB24:AC24"/>
    <mergeCell ref="AD24:AE24"/>
    <mergeCell ref="T23:U23"/>
    <mergeCell ref="X23:Y23"/>
    <mergeCell ref="Z23:AA23"/>
    <mergeCell ref="AB23:AC23"/>
    <mergeCell ref="AD23:AE23"/>
    <mergeCell ref="R23:S23"/>
    <mergeCell ref="A26:AI26"/>
    <mergeCell ref="A28:C31"/>
    <mergeCell ref="D28:H30"/>
    <mergeCell ref="I28:AE28"/>
    <mergeCell ref="AF28:AF31"/>
    <mergeCell ref="AG28:AG31"/>
    <mergeCell ref="AH28:AH31"/>
    <mergeCell ref="AI28:AI31"/>
    <mergeCell ref="I29:I31"/>
    <mergeCell ref="J29:P29"/>
    <mergeCell ref="F31:G31"/>
    <mergeCell ref="AD30:AE31"/>
    <mergeCell ref="B32:C32"/>
    <mergeCell ref="F32:G32"/>
    <mergeCell ref="J32:K32"/>
    <mergeCell ref="L32:M32"/>
    <mergeCell ref="N32:O32"/>
    <mergeCell ref="Q29:Q31"/>
    <mergeCell ref="R29:AE29"/>
    <mergeCell ref="J30:K31"/>
    <mergeCell ref="L30:M31"/>
    <mergeCell ref="N30:O31"/>
    <mergeCell ref="P30:P31"/>
    <mergeCell ref="R30:S31"/>
    <mergeCell ref="T30:U31"/>
    <mergeCell ref="V30:V31"/>
    <mergeCell ref="W30:W31"/>
    <mergeCell ref="R32:S32"/>
    <mergeCell ref="T32:U32"/>
    <mergeCell ref="X32:Y32"/>
    <mergeCell ref="Z32:AA32"/>
    <mergeCell ref="AB32:AC32"/>
    <mergeCell ref="AD32:AE32"/>
    <mergeCell ref="X30:Y31"/>
    <mergeCell ref="Z30:AA31"/>
    <mergeCell ref="AB30:AC31"/>
    <mergeCell ref="B34:C34"/>
    <mergeCell ref="F34:G34"/>
    <mergeCell ref="J34:K34"/>
    <mergeCell ref="L34:M34"/>
    <mergeCell ref="N34:O34"/>
    <mergeCell ref="B33:C33"/>
    <mergeCell ref="F33:G33"/>
    <mergeCell ref="J33:K33"/>
    <mergeCell ref="L33:M33"/>
    <mergeCell ref="N33:O33"/>
    <mergeCell ref="R34:S34"/>
    <mergeCell ref="T34:U34"/>
    <mergeCell ref="X34:Y34"/>
    <mergeCell ref="Z34:AA34"/>
    <mergeCell ref="AB34:AC34"/>
    <mergeCell ref="AD34:AE34"/>
    <mergeCell ref="T33:U33"/>
    <mergeCell ref="X33:Y33"/>
    <mergeCell ref="Z33:AA33"/>
    <mergeCell ref="AB33:AC33"/>
    <mergeCell ref="AD33:AE33"/>
    <mergeCell ref="R33:S33"/>
    <mergeCell ref="B36:C36"/>
    <mergeCell ref="F36:G36"/>
    <mergeCell ref="J36:K36"/>
    <mergeCell ref="L36:M36"/>
    <mergeCell ref="N36:O36"/>
    <mergeCell ref="B35:C35"/>
    <mergeCell ref="F35:G35"/>
    <mergeCell ref="J35:K35"/>
    <mergeCell ref="L35:M35"/>
    <mergeCell ref="N35:O35"/>
    <mergeCell ref="R36:S36"/>
    <mergeCell ref="T36:U36"/>
    <mergeCell ref="X36:Y36"/>
    <mergeCell ref="Z36:AA36"/>
    <mergeCell ref="AB36:AC36"/>
    <mergeCell ref="AD36:AE36"/>
    <mergeCell ref="T35:U35"/>
    <mergeCell ref="X35:Y35"/>
    <mergeCell ref="Z35:AA35"/>
    <mergeCell ref="AB35:AC35"/>
    <mergeCell ref="AD35:AE35"/>
    <mergeCell ref="R35:S35"/>
    <mergeCell ref="A38:AI38"/>
    <mergeCell ref="A40:C43"/>
    <mergeCell ref="D40:H42"/>
    <mergeCell ref="I40:AE40"/>
    <mergeCell ref="AF40:AF43"/>
    <mergeCell ref="AG40:AG43"/>
    <mergeCell ref="AH40:AH43"/>
    <mergeCell ref="AI40:AI43"/>
    <mergeCell ref="I41:I43"/>
    <mergeCell ref="J41:P41"/>
    <mergeCell ref="F43:G43"/>
    <mergeCell ref="AD42:AE43"/>
    <mergeCell ref="B44:C44"/>
    <mergeCell ref="F44:G44"/>
    <mergeCell ref="J44:K44"/>
    <mergeCell ref="L44:M44"/>
    <mergeCell ref="N44:O44"/>
    <mergeCell ref="Q41:Q43"/>
    <mergeCell ref="R41:AE41"/>
    <mergeCell ref="J42:K43"/>
    <mergeCell ref="L42:M43"/>
    <mergeCell ref="N42:O43"/>
    <mergeCell ref="P42:P43"/>
    <mergeCell ref="R42:S43"/>
    <mergeCell ref="T42:U43"/>
    <mergeCell ref="V42:V43"/>
    <mergeCell ref="W42:W43"/>
    <mergeCell ref="R44:S44"/>
    <mergeCell ref="T44:U44"/>
    <mergeCell ref="X44:Y44"/>
    <mergeCell ref="Z44:AA44"/>
    <mergeCell ref="AB44:AC44"/>
    <mergeCell ref="AD44:AE44"/>
    <mergeCell ref="X42:Y43"/>
    <mergeCell ref="Z42:AA43"/>
    <mergeCell ref="AB42:AC43"/>
    <mergeCell ref="AB46:AC46"/>
    <mergeCell ref="AD46:AE46"/>
    <mergeCell ref="T45:U45"/>
    <mergeCell ref="X45:Y45"/>
    <mergeCell ref="Z45:AA45"/>
    <mergeCell ref="AB45:AC45"/>
    <mergeCell ref="AD45:AE45"/>
    <mergeCell ref="R45:S45"/>
    <mergeCell ref="B46:C46"/>
    <mergeCell ref="F46:G46"/>
    <mergeCell ref="J46:K46"/>
    <mergeCell ref="L46:M46"/>
    <mergeCell ref="N46:O46"/>
    <mergeCell ref="B45:C45"/>
    <mergeCell ref="F45:G45"/>
    <mergeCell ref="J45:K45"/>
    <mergeCell ref="L45:M45"/>
    <mergeCell ref="N45:O45"/>
    <mergeCell ref="B48:C48"/>
    <mergeCell ref="F48:G48"/>
    <mergeCell ref="J48:K48"/>
    <mergeCell ref="L48:M48"/>
    <mergeCell ref="N48:O48"/>
    <mergeCell ref="B47:C47"/>
    <mergeCell ref="F47:G47"/>
    <mergeCell ref="J47:K47"/>
    <mergeCell ref="L47:M47"/>
    <mergeCell ref="N47:O47"/>
    <mergeCell ref="AJ4:AJ7"/>
    <mergeCell ref="AJ16:AJ19"/>
    <mergeCell ref="AJ28:AJ31"/>
    <mergeCell ref="AJ40:AJ43"/>
    <mergeCell ref="AK40:AK43"/>
    <mergeCell ref="AK16:AK19"/>
    <mergeCell ref="AK4:AK7"/>
    <mergeCell ref="AK28:AK31"/>
    <mergeCell ref="R48:S48"/>
    <mergeCell ref="T48:U48"/>
    <mergeCell ref="X48:Y48"/>
    <mergeCell ref="Z48:AA48"/>
    <mergeCell ref="AB48:AC48"/>
    <mergeCell ref="AD48:AE48"/>
    <mergeCell ref="T47:U47"/>
    <mergeCell ref="X47:Y47"/>
    <mergeCell ref="Z47:AA47"/>
    <mergeCell ref="AB47:AC47"/>
    <mergeCell ref="AD47:AE47"/>
    <mergeCell ref="R47:S47"/>
    <mergeCell ref="R46:S46"/>
    <mergeCell ref="T46:U46"/>
    <mergeCell ref="X46:Y46"/>
    <mergeCell ref="Z46:AA46"/>
  </mergeCells>
  <pageMargins left="0.11811023622047245" right="0.11811023622047245" top="1.1417322834645669" bottom="0.74803149606299213" header="0.31496062992125984" footer="0.31496062992125984"/>
  <pageSetup paperSize="9" scale="70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J51"/>
  <sheetViews>
    <sheetView view="pageBreakPreview" zoomScale="60" zoomScaleNormal="100" workbookViewId="0">
      <selection activeCell="A45" sqref="A45:AI45"/>
    </sheetView>
  </sheetViews>
  <sheetFormatPr defaultRowHeight="15"/>
  <cols>
    <col min="1" max="1" width="8.5703125" customWidth="1"/>
    <col min="2" max="2" width="3.7109375" customWidth="1"/>
    <col min="6" max="6" width="6.140625" customWidth="1"/>
    <col min="7" max="7" width="1.140625" customWidth="1"/>
    <col min="9" max="9" width="0.5703125" customWidth="1"/>
    <col min="11" max="11" width="0.42578125" customWidth="1"/>
    <col min="12" max="12" width="9.140625" hidden="1" customWidth="1"/>
    <col min="14" max="14" width="2" customWidth="1"/>
    <col min="15" max="15" width="9.140625" hidden="1" customWidth="1"/>
    <col min="17" max="17" width="1.28515625" customWidth="1"/>
    <col min="18" max="19" width="9.140625" hidden="1" customWidth="1"/>
    <col min="20" max="20" width="7.140625" customWidth="1"/>
    <col min="21" max="21" width="9.140625" hidden="1" customWidth="1"/>
    <col min="23" max="23" width="1.140625" customWidth="1"/>
    <col min="24" max="25" width="9.140625" hidden="1" customWidth="1"/>
    <col min="26" max="26" width="8.140625" customWidth="1"/>
    <col min="27" max="27" width="9.140625" hidden="1" customWidth="1"/>
    <col min="29" max="29" width="0.85546875" customWidth="1"/>
    <col min="30" max="31" width="9.140625" hidden="1" customWidth="1"/>
    <col min="33" max="33" width="2.85546875" customWidth="1"/>
    <col min="34" max="34" width="7.85546875" customWidth="1"/>
    <col min="35" max="35" width="1.140625" customWidth="1"/>
  </cols>
  <sheetData>
    <row r="2" spans="1:36" ht="31.5" customHeight="1">
      <c r="A2" s="114" t="s">
        <v>32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</row>
    <row r="4" spans="1:36" ht="30" customHeight="1">
      <c r="B4" s="25"/>
      <c r="C4" s="113" t="s">
        <v>164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25"/>
      <c r="AH4" s="25"/>
    </row>
    <row r="5" spans="1:36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36">
      <c r="C6" s="7"/>
      <c r="D6" s="7"/>
      <c r="E6" s="7"/>
      <c r="F6" s="7"/>
      <c r="G6" s="7"/>
      <c r="H6" s="7"/>
      <c r="I6" s="7"/>
      <c r="J6" s="7"/>
      <c r="K6" s="5" t="s">
        <v>33</v>
      </c>
      <c r="L6" s="7"/>
      <c r="M6" s="7"/>
      <c r="N6" s="7"/>
      <c r="O6" s="7"/>
      <c r="P6" s="7"/>
      <c r="Q6" s="7"/>
      <c r="R6" s="7"/>
      <c r="S6" s="7"/>
      <c r="T6" s="7"/>
      <c r="U6" s="7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6">
      <c r="K7" s="3" t="s">
        <v>34</v>
      </c>
    </row>
    <row r="9" spans="1:36" ht="27.75" customHeight="1">
      <c r="A9" s="122" t="s">
        <v>20</v>
      </c>
      <c r="B9" s="122"/>
      <c r="C9" s="122"/>
      <c r="D9" s="122"/>
      <c r="E9" s="122"/>
      <c r="F9" s="122" t="s">
        <v>35</v>
      </c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 t="s">
        <v>36</v>
      </c>
      <c r="AI9" s="122"/>
      <c r="AJ9" s="1"/>
    </row>
    <row r="10" spans="1:36">
      <c r="A10" s="122" t="s">
        <v>37</v>
      </c>
      <c r="B10" s="122"/>
      <c r="C10" s="122" t="s">
        <v>38</v>
      </c>
      <c r="D10" s="122"/>
      <c r="E10" s="122"/>
      <c r="F10" s="122" t="s">
        <v>39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 t="s">
        <v>40</v>
      </c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"/>
    </row>
    <row r="11" spans="1:36">
      <c r="A11" s="122"/>
      <c r="B11" s="122"/>
      <c r="C11" s="122"/>
      <c r="D11" s="122"/>
      <c r="E11" s="122"/>
      <c r="F11" s="122" t="s">
        <v>41</v>
      </c>
      <c r="G11" s="122"/>
      <c r="H11" s="122" t="s">
        <v>42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 t="s">
        <v>41</v>
      </c>
      <c r="U11" s="122"/>
      <c r="V11" s="122" t="s">
        <v>42</v>
      </c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"/>
    </row>
    <row r="12" spans="1:36" ht="84.75" customHeight="1">
      <c r="A12" s="122"/>
      <c r="B12" s="122"/>
      <c r="C12" s="122"/>
      <c r="D12" s="122"/>
      <c r="E12" s="122"/>
      <c r="F12" s="122"/>
      <c r="G12" s="122"/>
      <c r="H12" s="122" t="s">
        <v>43</v>
      </c>
      <c r="I12" s="122"/>
      <c r="J12" s="122" t="s">
        <v>44</v>
      </c>
      <c r="K12" s="122"/>
      <c r="L12" s="122"/>
      <c r="M12" s="122" t="s">
        <v>45</v>
      </c>
      <c r="N12" s="122"/>
      <c r="O12" s="122"/>
      <c r="P12" s="122" t="s">
        <v>46</v>
      </c>
      <c r="Q12" s="122"/>
      <c r="R12" s="122"/>
      <c r="S12" s="122"/>
      <c r="T12" s="122"/>
      <c r="U12" s="122"/>
      <c r="V12" s="122" t="s">
        <v>43</v>
      </c>
      <c r="W12" s="122"/>
      <c r="X12" s="122"/>
      <c r="Y12" s="122"/>
      <c r="Z12" s="122" t="s">
        <v>44</v>
      </c>
      <c r="AA12" s="122"/>
      <c r="AB12" s="122" t="s">
        <v>45</v>
      </c>
      <c r="AC12" s="122"/>
      <c r="AD12" s="122"/>
      <c r="AE12" s="122"/>
      <c r="AF12" s="122" t="s">
        <v>47</v>
      </c>
      <c r="AG12" s="122"/>
      <c r="AH12" s="122"/>
      <c r="AI12" s="122"/>
      <c r="AJ12" s="1"/>
    </row>
    <row r="13" spans="1:36" ht="27" customHeight="1">
      <c r="A13" s="122">
        <v>1</v>
      </c>
      <c r="B13" s="122"/>
      <c r="C13" s="122">
        <v>2</v>
      </c>
      <c r="D13" s="122"/>
      <c r="E13" s="122"/>
      <c r="F13" s="122">
        <v>3</v>
      </c>
      <c r="G13" s="122"/>
      <c r="H13" s="122">
        <v>4</v>
      </c>
      <c r="I13" s="122"/>
      <c r="J13" s="122">
        <v>5</v>
      </c>
      <c r="K13" s="122"/>
      <c r="L13" s="122"/>
      <c r="M13" s="122">
        <v>6</v>
      </c>
      <c r="N13" s="122"/>
      <c r="O13" s="122"/>
      <c r="P13" s="122">
        <v>7</v>
      </c>
      <c r="Q13" s="122"/>
      <c r="R13" s="122"/>
      <c r="S13" s="122"/>
      <c r="T13" s="122">
        <v>8</v>
      </c>
      <c r="U13" s="122"/>
      <c r="V13" s="122">
        <v>9</v>
      </c>
      <c r="W13" s="122"/>
      <c r="X13" s="122"/>
      <c r="Y13" s="122"/>
      <c r="Z13" s="122">
        <v>10</v>
      </c>
      <c r="AA13" s="122"/>
      <c r="AB13" s="122">
        <v>11</v>
      </c>
      <c r="AC13" s="122"/>
      <c r="AD13" s="122"/>
      <c r="AE13" s="122"/>
      <c r="AF13" s="122">
        <v>12</v>
      </c>
      <c r="AG13" s="122"/>
      <c r="AH13" s="122" t="s">
        <v>140</v>
      </c>
      <c r="AI13" s="122"/>
      <c r="AJ13" s="1"/>
    </row>
    <row r="14" spans="1:36" ht="70.5" customHeight="1">
      <c r="A14" s="127" t="s">
        <v>48</v>
      </c>
      <c r="B14" s="127"/>
      <c r="C14" s="128" t="s">
        <v>49</v>
      </c>
      <c r="D14" s="128"/>
      <c r="E14" s="128"/>
      <c r="F14" s="132">
        <f>H14+J14+M14+P14</f>
        <v>0</v>
      </c>
      <c r="G14" s="132"/>
      <c r="H14" s="132">
        <f>H15+H16+H17</f>
        <v>0</v>
      </c>
      <c r="I14" s="132"/>
      <c r="J14" s="132">
        <v>0</v>
      </c>
      <c r="K14" s="132"/>
      <c r="L14" s="132"/>
      <c r="M14" s="132">
        <v>0</v>
      </c>
      <c r="N14" s="132"/>
      <c r="O14" s="132"/>
      <c r="P14" s="132">
        <v>0</v>
      </c>
      <c r="Q14" s="132"/>
      <c r="R14" s="132"/>
      <c r="S14" s="132"/>
      <c r="T14" s="132">
        <f t="shared" ref="T14:T25" si="0">V14+Z14+AB14+AF14</f>
        <v>0</v>
      </c>
      <c r="U14" s="132"/>
      <c r="V14" s="132">
        <f>V15+V16+V17</f>
        <v>0</v>
      </c>
      <c r="W14" s="132"/>
      <c r="X14" s="132"/>
      <c r="Y14" s="132"/>
      <c r="Z14" s="132">
        <f>Z15+Z16+Z17</f>
        <v>0</v>
      </c>
      <c r="AA14" s="132"/>
      <c r="AB14" s="132">
        <f>AB15+AB16+AB17</f>
        <v>0</v>
      </c>
      <c r="AC14" s="132"/>
      <c r="AD14" s="132"/>
      <c r="AE14" s="132"/>
      <c r="AF14" s="132">
        <f>AF15+AF16+AF17</f>
        <v>0</v>
      </c>
      <c r="AG14" s="132"/>
      <c r="AH14" s="133" t="e">
        <f>T14/F14*100</f>
        <v>#DIV/0!</v>
      </c>
      <c r="AI14" s="134"/>
      <c r="AJ14" s="1"/>
    </row>
    <row r="15" spans="1:36">
      <c r="A15" s="127" t="s">
        <v>50</v>
      </c>
      <c r="B15" s="127"/>
      <c r="C15" s="128"/>
      <c r="D15" s="128"/>
      <c r="E15" s="128"/>
      <c r="F15" s="120">
        <f t="shared" ref="F15:F25" si="1">H15+J15+M15+P15</f>
        <v>0</v>
      </c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>
        <f t="shared" si="0"/>
        <v>0</v>
      </c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 t="e">
        <f t="shared" ref="AH15:AH25" si="2">T15/F15*100</f>
        <v>#DIV/0!</v>
      </c>
      <c r="AI15" s="120"/>
      <c r="AJ15" s="1"/>
    </row>
    <row r="16" spans="1:36">
      <c r="A16" s="127" t="s">
        <v>51</v>
      </c>
      <c r="B16" s="127"/>
      <c r="C16" s="128"/>
      <c r="D16" s="128"/>
      <c r="E16" s="128"/>
      <c r="F16" s="120">
        <f t="shared" si="1"/>
        <v>0</v>
      </c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>
        <f t="shared" si="0"/>
        <v>0</v>
      </c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 t="e">
        <f t="shared" si="2"/>
        <v>#DIV/0!</v>
      </c>
      <c r="AI16" s="120"/>
      <c r="AJ16" s="1"/>
    </row>
    <row r="17" spans="1:36">
      <c r="A17" s="127" t="s">
        <v>52</v>
      </c>
      <c r="B17" s="127"/>
      <c r="C17" s="128"/>
      <c r="D17" s="128"/>
      <c r="E17" s="128"/>
      <c r="F17" s="120">
        <f t="shared" si="1"/>
        <v>0</v>
      </c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>
        <f t="shared" si="0"/>
        <v>0</v>
      </c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 t="e">
        <f t="shared" si="2"/>
        <v>#DIV/0!</v>
      </c>
      <c r="AI17" s="120"/>
      <c r="AJ17" s="1"/>
    </row>
    <row r="18" spans="1:36" ht="38.25" customHeight="1">
      <c r="A18" s="127" t="s">
        <v>53</v>
      </c>
      <c r="B18" s="127"/>
      <c r="C18" s="128" t="s">
        <v>54</v>
      </c>
      <c r="D18" s="128"/>
      <c r="E18" s="128"/>
      <c r="F18" s="120">
        <f t="shared" si="1"/>
        <v>0</v>
      </c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>
        <f t="shared" si="0"/>
        <v>0</v>
      </c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 t="e">
        <f t="shared" si="2"/>
        <v>#DIV/0!</v>
      </c>
      <c r="AI18" s="120"/>
      <c r="AJ18" s="1"/>
    </row>
    <row r="19" spans="1:36">
      <c r="A19" s="122" t="s">
        <v>26</v>
      </c>
      <c r="B19" s="122"/>
      <c r="C19" s="128"/>
      <c r="D19" s="128"/>
      <c r="E19" s="128"/>
      <c r="F19" s="120">
        <f t="shared" si="1"/>
        <v>0</v>
      </c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>
        <f t="shared" si="0"/>
        <v>0</v>
      </c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 t="e">
        <f t="shared" si="2"/>
        <v>#DIV/0!</v>
      </c>
      <c r="AI19" s="120"/>
      <c r="AJ19" s="1"/>
    </row>
    <row r="20" spans="1:36" ht="30" customHeight="1">
      <c r="A20" s="131" t="s">
        <v>55</v>
      </c>
      <c r="B20" s="131"/>
      <c r="C20" s="130" t="s">
        <v>56</v>
      </c>
      <c r="D20" s="130"/>
      <c r="E20" s="130"/>
      <c r="F20" s="120">
        <f t="shared" si="1"/>
        <v>0</v>
      </c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>
        <f t="shared" si="0"/>
        <v>0</v>
      </c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 t="e">
        <f t="shared" si="2"/>
        <v>#DIV/0!</v>
      </c>
      <c r="AI20" s="120"/>
      <c r="AJ20" s="1"/>
    </row>
    <row r="21" spans="1:36">
      <c r="A21" s="129" t="s">
        <v>26</v>
      </c>
      <c r="B21" s="129"/>
      <c r="C21" s="130"/>
      <c r="D21" s="130"/>
      <c r="E21" s="130"/>
      <c r="F21" s="120">
        <f t="shared" si="1"/>
        <v>0</v>
      </c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>
        <f t="shared" si="0"/>
        <v>0</v>
      </c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 t="e">
        <f t="shared" si="2"/>
        <v>#DIV/0!</v>
      </c>
      <c r="AI21" s="120"/>
      <c r="AJ21" s="1"/>
    </row>
    <row r="22" spans="1:36" ht="36.75" customHeight="1">
      <c r="A22" s="127" t="s">
        <v>57</v>
      </c>
      <c r="B22" s="127"/>
      <c r="C22" s="128" t="s">
        <v>143</v>
      </c>
      <c r="D22" s="128"/>
      <c r="E22" s="128"/>
      <c r="F22" s="120">
        <f t="shared" si="1"/>
        <v>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>
        <f t="shared" si="0"/>
        <v>0</v>
      </c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 t="e">
        <f t="shared" si="2"/>
        <v>#DIV/0!</v>
      </c>
      <c r="AI22" s="120"/>
      <c r="AJ22" s="1"/>
    </row>
    <row r="23" spans="1:36" ht="30" customHeight="1">
      <c r="A23" s="123" t="s">
        <v>58</v>
      </c>
      <c r="B23" s="123"/>
      <c r="C23" s="124" t="s">
        <v>59</v>
      </c>
      <c r="D23" s="125"/>
      <c r="E23" s="126"/>
      <c r="F23" s="120">
        <f t="shared" si="1"/>
        <v>0</v>
      </c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>
        <f t="shared" si="0"/>
        <v>0</v>
      </c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 t="e">
        <f t="shared" si="2"/>
        <v>#DIV/0!</v>
      </c>
      <c r="AI23" s="120"/>
      <c r="AJ23" s="1"/>
    </row>
    <row r="24" spans="1:36">
      <c r="A24" s="122" t="s">
        <v>26</v>
      </c>
      <c r="B24" s="122"/>
      <c r="C24" s="122"/>
      <c r="D24" s="122"/>
      <c r="E24" s="122"/>
      <c r="F24" s="120">
        <f t="shared" si="1"/>
        <v>0</v>
      </c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>
        <f t="shared" si="0"/>
        <v>0</v>
      </c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 t="e">
        <f t="shared" si="2"/>
        <v>#DIV/0!</v>
      </c>
      <c r="AI24" s="120"/>
      <c r="AJ24" s="1"/>
    </row>
    <row r="25" spans="1:36">
      <c r="A25" s="122" t="s">
        <v>60</v>
      </c>
      <c r="B25" s="122"/>
      <c r="C25" s="122" t="s">
        <v>61</v>
      </c>
      <c r="D25" s="122"/>
      <c r="E25" s="122"/>
      <c r="F25" s="120">
        <f t="shared" si="1"/>
        <v>0</v>
      </c>
      <c r="G25" s="120"/>
      <c r="H25" s="120">
        <f>H14+H18+H20+H22+H23</f>
        <v>0</v>
      </c>
      <c r="I25" s="120"/>
      <c r="J25" s="120">
        <v>0</v>
      </c>
      <c r="K25" s="120"/>
      <c r="L25" s="120"/>
      <c r="M25" s="120">
        <v>0</v>
      </c>
      <c r="N25" s="120"/>
      <c r="O25" s="120"/>
      <c r="P25" s="120">
        <v>0</v>
      </c>
      <c r="Q25" s="120"/>
      <c r="R25" s="120"/>
      <c r="S25" s="120"/>
      <c r="T25" s="120">
        <f t="shared" si="0"/>
        <v>0</v>
      </c>
      <c r="U25" s="120"/>
      <c r="V25" s="120">
        <f>V14+V18+V20+V22+V23</f>
        <v>0</v>
      </c>
      <c r="W25" s="120"/>
      <c r="X25" s="120"/>
      <c r="Y25" s="120"/>
      <c r="Z25" s="120">
        <v>0</v>
      </c>
      <c r="AA25" s="120"/>
      <c r="AB25" s="120">
        <f>AB14+AB18+AB20+AB22+AB23</f>
        <v>0</v>
      </c>
      <c r="AC25" s="120"/>
      <c r="AD25" s="120"/>
      <c r="AE25" s="120"/>
      <c r="AF25" s="120">
        <v>0</v>
      </c>
      <c r="AG25" s="120"/>
      <c r="AH25" s="120" t="e">
        <f t="shared" si="2"/>
        <v>#DIV/0!</v>
      </c>
      <c r="AI25" s="120"/>
      <c r="AJ25" s="1"/>
    </row>
    <row r="26" spans="1:36">
      <c r="A26" s="121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75"/>
    </row>
    <row r="27" spans="1:36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75"/>
    </row>
    <row r="28" spans="1:36">
      <c r="A28" s="116" t="s">
        <v>132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75"/>
    </row>
    <row r="29" spans="1:36">
      <c r="A29" s="116" t="s">
        <v>62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75"/>
    </row>
    <row r="30" spans="1:36">
      <c r="A30" s="116" t="s">
        <v>146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75"/>
    </row>
    <row r="31" spans="1:36">
      <c r="A31" s="116" t="s">
        <v>165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75"/>
    </row>
    <row r="32" spans="1:36">
      <c r="A32" s="116" t="s">
        <v>63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75"/>
    </row>
    <row r="33" spans="1:36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75"/>
    </row>
    <row r="34" spans="1:36">
      <c r="A34" s="116" t="s">
        <v>133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75"/>
    </row>
    <row r="35" spans="1:36">
      <c r="A35" s="116" t="s">
        <v>147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75"/>
    </row>
    <row r="36" spans="1:36">
      <c r="A36" s="116" t="s">
        <v>64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75"/>
    </row>
    <row r="37" spans="1:36">
      <c r="A37" s="116" t="s">
        <v>65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75"/>
    </row>
    <row r="38" spans="1:36">
      <c r="A38" s="116" t="s">
        <v>134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75"/>
    </row>
    <row r="39" spans="1:36">
      <c r="A39" s="116" t="s">
        <v>66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75"/>
    </row>
    <row r="40" spans="1:36">
      <c r="A40" s="116" t="s">
        <v>148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75"/>
    </row>
    <row r="41" spans="1:36">
      <c r="A41" s="116" t="s">
        <v>67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75"/>
    </row>
    <row r="42" spans="1:36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75"/>
    </row>
    <row r="43" spans="1:36" ht="42" customHeight="1">
      <c r="A43" s="119" t="s">
        <v>166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75"/>
    </row>
    <row r="44" spans="1:36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75"/>
    </row>
    <row r="45" spans="1:36" ht="108.75" customHeight="1">
      <c r="A45" s="119" t="s">
        <v>167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75"/>
    </row>
    <row r="46" spans="1:36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75"/>
    </row>
    <row r="47" spans="1:36">
      <c r="A47" s="115" t="s">
        <v>149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75"/>
    </row>
    <row r="48" spans="1:36">
      <c r="A48" s="116" t="s">
        <v>150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75"/>
    </row>
    <row r="49" spans="1:36">
      <c r="A49" s="116" t="s">
        <v>68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75"/>
    </row>
    <row r="50" spans="1:36">
      <c r="A50" s="116" t="s">
        <v>168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75"/>
    </row>
    <row r="51" spans="1:36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75"/>
    </row>
  </sheetData>
  <mergeCells count="217">
    <mergeCell ref="A9:E9"/>
    <mergeCell ref="F9:AG9"/>
    <mergeCell ref="AH9:AI12"/>
    <mergeCell ref="A10:B12"/>
    <mergeCell ref="C10:E12"/>
    <mergeCell ref="F10:S10"/>
    <mergeCell ref="T10:AG10"/>
    <mergeCell ref="F11:G12"/>
    <mergeCell ref="H11:S11"/>
    <mergeCell ref="T11:U12"/>
    <mergeCell ref="V11:AG11"/>
    <mergeCell ref="H12:I12"/>
    <mergeCell ref="J12:L12"/>
    <mergeCell ref="M12:O12"/>
    <mergeCell ref="P12:S12"/>
    <mergeCell ref="V12:Y12"/>
    <mergeCell ref="Z12:AA12"/>
    <mergeCell ref="AB12:AE12"/>
    <mergeCell ref="AF12:AG12"/>
    <mergeCell ref="AH13:AI13"/>
    <mergeCell ref="A14:B14"/>
    <mergeCell ref="C14:E14"/>
    <mergeCell ref="F14:G14"/>
    <mergeCell ref="H14:I14"/>
    <mergeCell ref="J14:L14"/>
    <mergeCell ref="M14:O14"/>
    <mergeCell ref="P14:S14"/>
    <mergeCell ref="T14:U14"/>
    <mergeCell ref="V14:Y14"/>
    <mergeCell ref="P13:S13"/>
    <mergeCell ref="T13:U13"/>
    <mergeCell ref="V13:Y13"/>
    <mergeCell ref="Z13:AA13"/>
    <mergeCell ref="AB13:AE13"/>
    <mergeCell ref="AF13:AG13"/>
    <mergeCell ref="A13:B13"/>
    <mergeCell ref="C13:E13"/>
    <mergeCell ref="F13:G13"/>
    <mergeCell ref="H13:I13"/>
    <mergeCell ref="J13:L13"/>
    <mergeCell ref="M13:O13"/>
    <mergeCell ref="Z14:AA14"/>
    <mergeCell ref="AB14:AE14"/>
    <mergeCell ref="AF14:AG14"/>
    <mergeCell ref="AH14:AI14"/>
    <mergeCell ref="A15:B15"/>
    <mergeCell ref="C15:E15"/>
    <mergeCell ref="F15:G15"/>
    <mergeCell ref="H15:I15"/>
    <mergeCell ref="J15:L15"/>
    <mergeCell ref="M15:O15"/>
    <mergeCell ref="AH15:AI15"/>
    <mergeCell ref="P15:S15"/>
    <mergeCell ref="T15:U15"/>
    <mergeCell ref="V15:Y15"/>
    <mergeCell ref="Z15:AA15"/>
    <mergeCell ref="AB15:AE15"/>
    <mergeCell ref="AF15:AG15"/>
    <mergeCell ref="AH16:AI16"/>
    <mergeCell ref="A17:B17"/>
    <mergeCell ref="C17:E17"/>
    <mergeCell ref="F17:G17"/>
    <mergeCell ref="H17:I17"/>
    <mergeCell ref="J17:L17"/>
    <mergeCell ref="M17:O17"/>
    <mergeCell ref="AH17:AI17"/>
    <mergeCell ref="P17:S17"/>
    <mergeCell ref="T17:U17"/>
    <mergeCell ref="V17:Y17"/>
    <mergeCell ref="Z17:AA17"/>
    <mergeCell ref="AB17:AE17"/>
    <mergeCell ref="AF17:AG17"/>
    <mergeCell ref="A16:B16"/>
    <mergeCell ref="C16:E16"/>
    <mergeCell ref="F16:G16"/>
    <mergeCell ref="H16:I16"/>
    <mergeCell ref="J16:L16"/>
    <mergeCell ref="M16:O16"/>
    <mergeCell ref="P16:S16"/>
    <mergeCell ref="T16:U16"/>
    <mergeCell ref="V16:Y16"/>
    <mergeCell ref="H18:I18"/>
    <mergeCell ref="J18:L18"/>
    <mergeCell ref="M18:O18"/>
    <mergeCell ref="P18:S18"/>
    <mergeCell ref="T18:U18"/>
    <mergeCell ref="V18:Y18"/>
    <mergeCell ref="Z16:AA16"/>
    <mergeCell ref="AB16:AE16"/>
    <mergeCell ref="AF16:AG16"/>
    <mergeCell ref="M20:O20"/>
    <mergeCell ref="P20:S20"/>
    <mergeCell ref="T20:U20"/>
    <mergeCell ref="V20:Y20"/>
    <mergeCell ref="Z18:AA18"/>
    <mergeCell ref="AB18:AE18"/>
    <mergeCell ref="AF18:AG18"/>
    <mergeCell ref="AH18:AI18"/>
    <mergeCell ref="A19:B19"/>
    <mergeCell ref="C19:E19"/>
    <mergeCell ref="F19:G19"/>
    <mergeCell ref="H19:I19"/>
    <mergeCell ref="J19:L19"/>
    <mergeCell ref="M19:O19"/>
    <mergeCell ref="AH19:AI19"/>
    <mergeCell ref="P19:S19"/>
    <mergeCell ref="T19:U19"/>
    <mergeCell ref="V19:Y19"/>
    <mergeCell ref="Z19:AA19"/>
    <mergeCell ref="AB19:AE19"/>
    <mergeCell ref="AF19:AG19"/>
    <mergeCell ref="A18:B18"/>
    <mergeCell ref="C18:E18"/>
    <mergeCell ref="F18:G18"/>
    <mergeCell ref="T22:U22"/>
    <mergeCell ref="V22:Y22"/>
    <mergeCell ref="Z20:AA20"/>
    <mergeCell ref="AB20:AE20"/>
    <mergeCell ref="AF20:AG20"/>
    <mergeCell ref="AH20:AI20"/>
    <mergeCell ref="A21:B21"/>
    <mergeCell ref="C21:E21"/>
    <mergeCell ref="F21:G21"/>
    <mergeCell ref="H21:I21"/>
    <mergeCell ref="J21:L21"/>
    <mergeCell ref="M21:O21"/>
    <mergeCell ref="AH21:AI21"/>
    <mergeCell ref="P21:S21"/>
    <mergeCell ref="T21:U21"/>
    <mergeCell ref="V21:Y21"/>
    <mergeCell ref="Z21:AA21"/>
    <mergeCell ref="AB21:AE21"/>
    <mergeCell ref="AF21:AG21"/>
    <mergeCell ref="A20:B20"/>
    <mergeCell ref="C20:E20"/>
    <mergeCell ref="F20:G20"/>
    <mergeCell ref="H20:I20"/>
    <mergeCell ref="J20:L20"/>
    <mergeCell ref="Z22:AA22"/>
    <mergeCell ref="AB22:AE22"/>
    <mergeCell ref="AF22:AG22"/>
    <mergeCell ref="AH22:AI22"/>
    <mergeCell ref="A23:B23"/>
    <mergeCell ref="C23:E23"/>
    <mergeCell ref="F23:G23"/>
    <mergeCell ref="H23:I23"/>
    <mergeCell ref="J23:L23"/>
    <mergeCell ref="M23:O23"/>
    <mergeCell ref="AH23:AI23"/>
    <mergeCell ref="P23:S23"/>
    <mergeCell ref="T23:U23"/>
    <mergeCell ref="V23:Y23"/>
    <mergeCell ref="Z23:AA23"/>
    <mergeCell ref="AB23:AE23"/>
    <mergeCell ref="AF23:AG23"/>
    <mergeCell ref="A22:B22"/>
    <mergeCell ref="C22:E22"/>
    <mergeCell ref="F22:G22"/>
    <mergeCell ref="H22:I22"/>
    <mergeCell ref="J22:L22"/>
    <mergeCell ref="M22:O22"/>
    <mergeCell ref="P22:S22"/>
    <mergeCell ref="Z24:AA24"/>
    <mergeCell ref="AB24:AE24"/>
    <mergeCell ref="AF24:AG24"/>
    <mergeCell ref="AH24:AI24"/>
    <mergeCell ref="A25:B25"/>
    <mergeCell ref="C25:E25"/>
    <mergeCell ref="F25:G25"/>
    <mergeCell ref="H25:I25"/>
    <mergeCell ref="J25:L25"/>
    <mergeCell ref="M25:O25"/>
    <mergeCell ref="A24:B24"/>
    <mergeCell ref="C24:E24"/>
    <mergeCell ref="F24:G24"/>
    <mergeCell ref="H24:I24"/>
    <mergeCell ref="J24:L24"/>
    <mergeCell ref="M24:O24"/>
    <mergeCell ref="P24:S24"/>
    <mergeCell ref="T24:U24"/>
    <mergeCell ref="V24:Y24"/>
    <mergeCell ref="A33:AI33"/>
    <mergeCell ref="A34:AI34"/>
    <mergeCell ref="AH25:AI25"/>
    <mergeCell ref="A26:AI26"/>
    <mergeCell ref="A27:AI27"/>
    <mergeCell ref="A28:AI28"/>
    <mergeCell ref="P25:S25"/>
    <mergeCell ref="T25:U25"/>
    <mergeCell ref="V25:Y25"/>
    <mergeCell ref="Z25:AA25"/>
    <mergeCell ref="AB25:AE25"/>
    <mergeCell ref="AF25:AG25"/>
    <mergeCell ref="C4:AF4"/>
    <mergeCell ref="A2:AI2"/>
    <mergeCell ref="A47:AI47"/>
    <mergeCell ref="A48:AI48"/>
    <mergeCell ref="A49:AI49"/>
    <mergeCell ref="A50:AI50"/>
    <mergeCell ref="A51:AI51"/>
    <mergeCell ref="AJ26:AJ51"/>
    <mergeCell ref="A41:AI41"/>
    <mergeCell ref="A42:AI42"/>
    <mergeCell ref="A43:AI43"/>
    <mergeCell ref="A44:AI44"/>
    <mergeCell ref="A45:AI45"/>
    <mergeCell ref="A46:AI46"/>
    <mergeCell ref="A35:AI35"/>
    <mergeCell ref="A36:AI36"/>
    <mergeCell ref="A37:AI37"/>
    <mergeCell ref="A38:AI38"/>
    <mergeCell ref="A39:AI39"/>
    <mergeCell ref="A40:AI40"/>
    <mergeCell ref="A29:AI29"/>
    <mergeCell ref="A30:AI30"/>
    <mergeCell ref="A31:AI31"/>
    <mergeCell ref="A32:AI32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13"/>
  <sheetViews>
    <sheetView view="pageBreakPreview" zoomScale="60" zoomScaleNormal="100" workbookViewId="0">
      <selection activeCell="R43" sqref="R43"/>
    </sheetView>
  </sheetViews>
  <sheetFormatPr defaultRowHeight="15"/>
  <sheetData>
    <row r="2" spans="1:23" ht="20.25" customHeight="1">
      <c r="A2" s="137" t="s">
        <v>169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</row>
    <row r="3" spans="1:23" ht="19.5" customHeight="1">
      <c r="A3" s="136" t="s">
        <v>170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21" customHeight="1">
      <c r="A4" s="136" t="s">
        <v>141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31"/>
      <c r="O4" s="31"/>
      <c r="P4" s="31"/>
      <c r="Q4" s="31"/>
      <c r="R4" s="31"/>
      <c r="S4" s="31"/>
      <c r="T4" s="31"/>
      <c r="U4" s="31"/>
      <c r="V4" s="31"/>
      <c r="W4" s="31"/>
    </row>
    <row r="6" spans="1:23">
      <c r="A6" s="60" t="s">
        <v>20</v>
      </c>
      <c r="B6" s="60"/>
      <c r="C6" s="60" t="s">
        <v>35</v>
      </c>
      <c r="D6" s="60"/>
      <c r="E6" s="60"/>
      <c r="F6" s="60"/>
      <c r="G6" s="60"/>
      <c r="H6" s="60"/>
      <c r="I6" s="60"/>
      <c r="J6" s="60"/>
      <c r="K6" s="60"/>
      <c r="L6" s="60"/>
      <c r="M6" s="60" t="s">
        <v>128</v>
      </c>
    </row>
    <row r="7" spans="1:23">
      <c r="A7" s="60" t="s">
        <v>129</v>
      </c>
      <c r="B7" s="60" t="s">
        <v>38</v>
      </c>
      <c r="C7" s="60" t="s">
        <v>39</v>
      </c>
      <c r="D7" s="60"/>
      <c r="E7" s="60"/>
      <c r="F7" s="60"/>
      <c r="G7" s="60"/>
      <c r="H7" s="60" t="s">
        <v>40</v>
      </c>
      <c r="I7" s="60"/>
      <c r="J7" s="60"/>
      <c r="K7" s="60"/>
      <c r="L7" s="60"/>
      <c r="M7" s="60"/>
    </row>
    <row r="8" spans="1:23">
      <c r="A8" s="60"/>
      <c r="B8" s="60"/>
      <c r="C8" s="60" t="s">
        <v>41</v>
      </c>
      <c r="D8" s="60" t="s">
        <v>42</v>
      </c>
      <c r="E8" s="60"/>
      <c r="F8" s="60"/>
      <c r="G8" s="60"/>
      <c r="H8" s="60" t="s">
        <v>41</v>
      </c>
      <c r="I8" s="60" t="s">
        <v>42</v>
      </c>
      <c r="J8" s="60"/>
      <c r="K8" s="60"/>
      <c r="L8" s="60"/>
      <c r="M8" s="60"/>
    </row>
    <row r="9" spans="1:23" ht="127.5">
      <c r="A9" s="60"/>
      <c r="B9" s="60"/>
      <c r="C9" s="60"/>
      <c r="D9" s="17" t="s">
        <v>43</v>
      </c>
      <c r="E9" s="17" t="s">
        <v>44</v>
      </c>
      <c r="F9" s="17" t="s">
        <v>45</v>
      </c>
      <c r="G9" s="17" t="s">
        <v>46</v>
      </c>
      <c r="H9" s="60"/>
      <c r="I9" s="17" t="s">
        <v>130</v>
      </c>
      <c r="J9" s="17" t="s">
        <v>44</v>
      </c>
      <c r="K9" s="17" t="s">
        <v>45</v>
      </c>
      <c r="L9" s="17" t="s">
        <v>47</v>
      </c>
      <c r="M9" s="60"/>
    </row>
    <row r="10" spans="1:23" ht="25.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 t="s">
        <v>131</v>
      </c>
    </row>
    <row r="11" spans="1:23">
      <c r="A11" s="15"/>
      <c r="B11" s="15"/>
      <c r="C11" s="34">
        <f>D11+E11+F11+G11</f>
        <v>0</v>
      </c>
      <c r="D11" s="34"/>
      <c r="E11" s="34"/>
      <c r="F11" s="34"/>
      <c r="G11" s="34"/>
      <c r="H11" s="34">
        <f>I11+J11+K11+L11</f>
        <v>0</v>
      </c>
      <c r="I11" s="34"/>
      <c r="J11" s="34"/>
      <c r="K11" s="34"/>
      <c r="L11" s="34"/>
      <c r="M11" s="34" t="e">
        <f>H11/C11*100</f>
        <v>#DIV/0!</v>
      </c>
    </row>
    <row r="12" spans="1:23">
      <c r="A12" s="15"/>
      <c r="B12" s="15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3">
      <c r="A13" s="135" t="s">
        <v>60</v>
      </c>
      <c r="B13" s="135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</sheetData>
  <mergeCells count="15">
    <mergeCell ref="A13:B13"/>
    <mergeCell ref="A4:M4"/>
    <mergeCell ref="A2:W2"/>
    <mergeCell ref="A6:B6"/>
    <mergeCell ref="C6:L6"/>
    <mergeCell ref="M6:M9"/>
    <mergeCell ref="A7:A9"/>
    <mergeCell ref="B7:B9"/>
    <mergeCell ref="C7:G7"/>
    <mergeCell ref="H7:L7"/>
    <mergeCell ref="C8:C9"/>
    <mergeCell ref="A3:M3"/>
    <mergeCell ref="D8:G8"/>
    <mergeCell ref="H8:H9"/>
    <mergeCell ref="I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Титульный лист</vt:lpstr>
      <vt:lpstr>Объем БА СВОД</vt:lpstr>
      <vt:lpstr>КУ свод</vt:lpstr>
      <vt:lpstr>КУ в разрезе учрежд</vt:lpstr>
      <vt:lpstr>АУ, БУ свод</vt:lpstr>
      <vt:lpstr>АУ, БУ по годам</vt:lpstr>
      <vt:lpstr>Проект ПФХД АУ, БУ свод</vt:lpstr>
      <vt:lpstr>Проект ПФХД в разр АУ, БУ</vt:lpstr>
      <vt:lpstr>'АУ, БУ по годам'!Область_печати</vt:lpstr>
      <vt:lpstr>'АУ, БУ свод'!Область_печати</vt:lpstr>
      <vt:lpstr>'КУ в разрезе учрежд'!Область_печати</vt:lpstr>
      <vt:lpstr>'КУ свод'!Область_печати</vt:lpstr>
      <vt:lpstr>'Объем БА СВОД'!Область_печати</vt:lpstr>
      <vt:lpstr>'Проект ПФХД АУ, БУ свод'!Область_печати</vt:lpstr>
      <vt:lpstr>'Проект ПФХД в разр АУ, БУ'!Область_печати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2025-08-20T06:40:22Z</dcterms:modified>
</cp:coreProperties>
</file>